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8BE48AE8-C05B-43BF-A0EF-3FFE10F87063}"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 r="BF4" i="1"/>
  <c r="BT4" i="1"/>
  <c r="BF5" i="1"/>
  <c r="BT5" i="1"/>
  <c r="BF6" i="1"/>
  <c r="BT6" i="1"/>
  <c r="BT7" i="1"/>
  <c r="BT8" i="1"/>
  <c r="BF9" i="1"/>
  <c r="BT9" i="1"/>
  <c r="BF10" i="1"/>
  <c r="BT10" i="1"/>
  <c r="BF11" i="1"/>
  <c r="BT11" i="1"/>
  <c r="BF12" i="1"/>
  <c r="BT12" i="1"/>
  <c r="BT13" i="1"/>
  <c r="BT14" i="1"/>
  <c r="BT15" i="1"/>
  <c r="BT16" i="1"/>
  <c r="BF17" i="1"/>
  <c r="BT17" i="1"/>
</calcChain>
</file>

<file path=xl/sharedStrings.xml><?xml version="1.0" encoding="utf-8"?>
<sst xmlns="http://schemas.openxmlformats.org/spreadsheetml/2006/main" count="1026" uniqueCount="400">
  <si>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</si>
  <si>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</si>
  <si>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</si>
  <si>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</si>
  <si>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</si>
  <si>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</si>
  <si>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</si>
  <si>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</si>
  <si>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</si>
  <si>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</si>
  <si>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</si>
  <si>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</si>
  <si>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</si>
  <si>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</si>
  <si>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</si>
  <si>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</si>
  <si>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</si>
  <si>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</si>
  <si>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</si>
  <si>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</si>
  <si>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</si>
  <si>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</si>
  <si>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</si>
  <si>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</si>
  <si>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</si>
  <si>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</si>
  <si>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</si>
  <si>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</si>
  <si>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</si>
  <si>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</si>
  <si>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</si>
  <si>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</si>
  <si>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</si>
  <si>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</si>
  <si>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</si>
  <si>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</si>
  <si>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</si>
  <si>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</si>
  <si>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</si>
  <si>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</si>
  <si>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</si>
  <si>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</si>
  <si>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</si>
  <si>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</si>
  <si>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</si>
  <si>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</si>
  <si>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</si>
  <si>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</si>
  <si>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</si>
  <si>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</si>
  <si>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</si>
  <si>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</si>
  <si>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</si>
  <si>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</si>
  <si>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</si>
  <si>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</si>
  <si>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</si>
  <si>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</si>
  <si>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</si>
  <si>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</si>
  <si>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</si>
  <si>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</si>
  <si>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</si>
  <si>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</si>
  <si>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</si>
  <si>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</si>
  <si>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</si>
  <si>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</si>
  <si>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</si>
  <si>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</si>
  <si>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</si>
  <si>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</si>
  <si>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</si>
  <si>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Lazareanu, CG; Apetracheoae, A</t>
  </si>
  <si>
    <t/>
  </si>
  <si>
    <t>Lazareanu, Carmen Gabriela; Apetracheoae, Alexandra</t>
  </si>
  <si>
    <t>Dimensions of Subject Knowledge and Their Perceived Significance for Teachers in Romania</t>
  </si>
  <si>
    <t>EDUCATION SCIENCES</t>
  </si>
  <si>
    <t>English</t>
  </si>
  <si>
    <t>Article</t>
  </si>
  <si>
    <t>teaching; knowledge; content; learning; adapting; erudite; by heart; subject matter</t>
  </si>
  <si>
    <t>QUALITY</t>
  </si>
  <si>
    <t>Knowing the content of the matter one is teaching seems to be an implicit requirement. There are, however, some nuances between learning, understanding, needing to reproduce information exactly or adapt it. In this quantitative study, we tried to assess teachers' perceptions on this issue based on their professional experience. Thus, we tried to highlight which aspects of knowledge are important and valued in the direct experience with pupils and how these are reflected in the evaluations and competitions organised institutionally for teacher tenure. The sample consists of 1154 Romanian teachers in pre-university education, with national representativeness and a proportional distribution per country region. The main motivation of this study is the need to support Romanian educational policies to find appropriate evaluation formulas for candidates in accordance with the concrete requirements of the profession, as shown in the direct work with students. This approach could encourage candidates to better prepare both for the qualification exam and to develop the skills needed to engage with pupils to improve classroom work in a more realistic way, adjusted to concrete conditions. The results of the research invite us to consider the importance of evaluating teachers in accordance with classroom needs.</t>
  </si>
  <si>
    <t>[Lazareanu, Carmen Gabriela] Alexandru Ioan Cuza Univ, Fac Orthodox Theol, Social Work Dept, Iasi 700506, Romania; [Apetracheoae, Alexandra] Alexandru Ioan Cuza Univ, Fac Philosophy &amp; Social Polit Sci, Sociol &amp; Social Work Dept, Iasi 700506, Romania</t>
  </si>
  <si>
    <t>Alexandru Ioan Cuza University; Alexandru Ioan Cuza University</t>
  </si>
  <si>
    <t>Apetracheoae, A (corresponding author), Alexandru Ioan Cuza Univ, Fac Philosophy &amp; Social Polit Sci, Sociol &amp; Social Work Dept, Iasi 700506, Romania.</t>
  </si>
  <si>
    <t>gabrielalazareanu@yahoo.com; alexandra.trisi@student.uaic.ro</t>
  </si>
  <si>
    <t>Alexandra, Apetracheoae/0000-0003-0655-5536</t>
  </si>
  <si>
    <t>European Social Fund [POCU/993/6/13/153322]; Romanian Ministry of Research, Innovation and Digitization [11PFE/30.12.2021]</t>
  </si>
  <si>
    <t>European Social Fund(European Social Fund (ESF)); Romanian Ministry of Research, Innovation and Digitization(Ministry of Research, Innovation and Digitization - Romania)</t>
  </si>
  <si>
    <t>This work was co-funded by the European Social Fund, through Operational Programme Human Capital 2014-2020, project number POCU/993/6/13/153322, project title Educational and training support for PhD students and young researchers in preparation for insertion in the labour market. Authors are thankful to Romanian Ministry of Research, Innovation and Digitization, within Program 1-Development of the national RD system, Subprogram 1.2-Institutional Performance-RDI excellence funding projects, Contract no.11PFE/30.12.2021, for financial support.</t>
  </si>
  <si>
    <t>MDPI</t>
  </si>
  <si>
    <t>BASEL</t>
  </si>
  <si>
    <t>ST ALBAN-ANLAGE 66, CH-4052 BASEL, SWITZERLAND</t>
  </si>
  <si>
    <t>2227-7102</t>
  </si>
  <si>
    <t>EDUC SCI</t>
  </si>
  <si>
    <t>Educ. Sci.</t>
  </si>
  <si>
    <t>JUL</t>
  </si>
  <si>
    <t>10.3390/educsci13070713</t>
  </si>
  <si>
    <t>Education &amp; Educational Research</t>
  </si>
  <si>
    <t>Emerging Sources Citation Index (ESCI)</t>
  </si>
  <si>
    <t>N6MB4</t>
  </si>
  <si>
    <t>gold</t>
  </si>
  <si>
    <t>2023-10-25</t>
  </si>
  <si>
    <t>WOS:001038118300001</t>
  </si>
  <si>
    <t>Negrea-Busuioc, E; Stefanita, O; Guiu, G</t>
  </si>
  <si>
    <t>Negrea-Busuioc, Elena; Stefanita, Oana; Guiu, Gabriela</t>
  </si>
  <si>
    <t>Science Meets Metaphor: Teaching and Communicating about Abstract Concepts in Romanian Science Textbooks</t>
  </si>
  <si>
    <t>ROMANIAN JOURNAL OF COMMUNICATION AND PUBLIC RELATIONS</t>
  </si>
  <si>
    <t>science education and communication; metaphor and science; teaching and communicating abstract concepts; Romanian science textbooks</t>
  </si>
  <si>
    <t>SCIENTIFIC METAPHORS; PHYSICS; ANALOGIES; WORDS</t>
  </si>
  <si>
    <t>Metaphors and analogies are efficient and attractive tools used in science teaching to explain abstract ideas in simpler, familiar terms. Science textbook authors and teachers rely on metaphors and analogies to explain abstract scientific concepts and convey them to young learners. In this paper, we discuss a corpus of metaphorical expressions found in Romanian physics and chemistry textbooks for secondary education (grades 6-8), and classified based on target domains (i.e., the core scientific concepts presented in the unit lessons of the analyzed textbooks) and source domains (i.e., the more concrete, more familiar concepts used to explain scientific concepts from the analyzed textbooks). Furthermore, we explore the way in which the identified and annotated metaphors may provide the basis for understanding core concepts from physics (e.g., electricity in terms of 'water flowing') and chemistry (e.g., electron shells as 'field track lanes'). This study is part of a larger research project which aims is to examine how metaphors and analogies used in Romanian science textbooks are understood and misunderstood by young learners and what (mis-) understanding complex scientific ideas might mean for pupils' preparedness to make sense of the world we live in and, ultimately, for their future engagement with and interest in science.</t>
  </si>
  <si>
    <t>[Negrea-Busuioc, Elena; Stefanita, Oana; Guiu, Gabriela] Natl Univ Polit Studies &amp; Publ Adm, Bucharest, Romania</t>
  </si>
  <si>
    <t>National University of Political Studies &amp; Public Administration</t>
  </si>
  <si>
    <t>Negrea-Busuioc, E (corresponding author), Natl Univ Polit Studies &amp; Publ Adm, Bucharest, Romania.</t>
  </si>
  <si>
    <t>elena.negrea@comunicare.ro; oana.stefanita@comunicare.ro; gabriela.guiu@comunicare.ro</t>
  </si>
  <si>
    <t>Busuioc, Elena Negrea/M-1305-2016</t>
  </si>
  <si>
    <t>Busuioc, Elena Negrea/0000-0001-5590-6852</t>
  </si>
  <si>
    <t>Romanian Ministry of Education and Research, CNCS -UEFISCDI, within PNCDI III [PN-III-P1-1.1-TE-2019-1300]</t>
  </si>
  <si>
    <t>Romanian Ministry of Education and Research, CNCS -UEFISCDI, within PNCDI III(Consiliul National al Cercetarii Stiintifice (CNCS)Unitatea Executiva pentru Finantarea Invatamantului Superior, a Cercetarii, Dezvoltarii si Inovarii (UEFISCDI))</t>
  </si>
  <si>
    <t>This work was supported by a grant of the Romanian Ministry of Education and Research, CNCS -UEFISCDI, project number PN-III-P1-1.1-TE-2019-1300, within PNCDI III.</t>
  </si>
  <si>
    <t>SCOALA NATL STUDII POLITICE ADM-SNSPA, FAC COMINICARE REALTI PUBLICE</t>
  </si>
  <si>
    <t>BUCHAREST</t>
  </si>
  <si>
    <t>STR POVERNEI 6, SECTOR 1, BUCHAREST, ILFOV, ROMANIA</t>
  </si>
  <si>
    <t>1454-8100</t>
  </si>
  <si>
    <t>2344-5440</t>
  </si>
  <si>
    <t>ROM J COMMUN PUB REL</t>
  </si>
  <si>
    <t>Rom. J. Commun. Public Relat.</t>
  </si>
  <si>
    <t>APR</t>
  </si>
  <si>
    <t>Communication</t>
  </si>
  <si>
    <t>3J2WW</t>
  </si>
  <si>
    <t>WOS:000833261700001</t>
  </si>
  <si>
    <t>Stanescu-Sas, M</t>
  </si>
  <si>
    <t>Stanescu-Sas, Mihail</t>
  </si>
  <si>
    <t>CONNECTING GENDER IDENTITY AND FREEDOM OF CONSCIENCE IN RECENT ROMANIAN CONSTITUTIONAL CASE-LAW</t>
  </si>
  <si>
    <t>BRATISLAVA LAW REVIEW</t>
  </si>
  <si>
    <t>freedom of conscience; gender identity; freedom of expression; equality before the law; Constitution of Romania; Romanian law</t>
  </si>
  <si>
    <t>The Constitutional Court of Romania has recently ruled unconstitutional a new provision amending the Law regarding national education, meant to prohibit any activity of disseminating the theory or opinion of gender identity, understood as the theory or opinion that gender is a concept different from biologic sex and that the two are not always the same. This provision was found in breach of several constitutional principles, including freedom of conscience and freedom of expression. This decision makes for a brief ingression into the legal nature of gender identity and that of freedom of conscience, allowing for the former to serve as a means to clarifying the scope of application of the latter. Since gender identity recognition is not a world view, but a reflection of diversity which is integral to a plural, democratic society, the only way the said provision breached freedom of conscience involved its interior dimension: the freedom of thought of pupils and students. But it did not even involve an interference with the right to manifest a conviction, as far as pupils, students and also teachers are concerned. Nonetheless, it breached their freedom of expression.</t>
  </si>
  <si>
    <t>[Stanescu-Sas, Mihail] Univ Bucharest, Fac Law, Kogalniceanu 36-46, Bucharest 050107, Romania; [Stanescu-Sas, Mihail] Constanta Court Appeal, Str Traian 35C, Constanta 900743, Romania</t>
  </si>
  <si>
    <t>University of Bucharest</t>
  </si>
  <si>
    <t>Stanescu-Sas, M (corresponding author), Univ Bucharest, Fac Law, Kogalniceanu 36-46, Bucharest 050107, Romania.;Stanescu-Sas, M (corresponding author), Constanta Court Appeal, Str Traian 35C, Constanta 900743, Romania.</t>
  </si>
  <si>
    <t>stanescu-sas.mihail@drept.unibuc.ro</t>
  </si>
  <si>
    <t>Alumni Club of Comenius University in Bratislava, Faculty of Law</t>
  </si>
  <si>
    <t>This paper is the result of a research conducted during the author's doctoral programme within the University of Bucharest -Faculty of Law -Doctoral School of Law and has been presented on 22 April 2021 at the online international academic conference Bratislava Legal Forum 2021, held under the auspices of the Alumni Club of Comenius University in Bratislava, Faculty of Law.</t>
  </si>
  <si>
    <t>Comenius Univ Bratislava, Fac Law</t>
  </si>
  <si>
    <t>Bratislava</t>
  </si>
  <si>
    <t>Safarikovo nam 6, Bratislava, SLOVAKIA</t>
  </si>
  <si>
    <t>2585-7088</t>
  </si>
  <si>
    <t>2644-6359</t>
  </si>
  <si>
    <t>BRATISLAVA LAW REV</t>
  </si>
  <si>
    <t>Bratislava Law Rev.</t>
  </si>
  <si>
    <t>10.46282/blr.2021.5.2.236</t>
  </si>
  <si>
    <t>Law</t>
  </si>
  <si>
    <t>Government &amp; Law</t>
  </si>
  <si>
    <t>6U2XT</t>
  </si>
  <si>
    <t>WOS:000894233000003</t>
  </si>
  <si>
    <t>Ciomaga, FS</t>
  </si>
  <si>
    <t>Ciomaga, Florentina Steluta</t>
  </si>
  <si>
    <t>The Perceived Needs of the Remigrant Pupils</t>
  </si>
  <si>
    <t>REVISTA ROMANEASCA PENTRU EDUCATIE MULTIDIMENSIONALA</t>
  </si>
  <si>
    <t>remigrants; educational reintegration; social reintegration</t>
  </si>
  <si>
    <t>ADAPTATION</t>
  </si>
  <si>
    <t>In the era of globalisation and international migration, a new phenomenon becomes more and more present in educational and social systems across Europe: remigrants, children returning home (with or without their families) after a shorter or longer period spent abroad. In some countries, the remigrants are becoming an important minority in schools; for instance, in Romania, as many as 150-180.000 remigrants are enrolled in the public educational system. In this paper, we did not focus on identifying the specific needs of the remigrant children, as they were analysed in previous researches; our objective was to identify the specific ways that native children and their teachers perceive the psychological, social and cultural, educational needs of the remigrants, as the response from the educational system is more often based on this perception than on the actual needs. The research methodology was based on a quantitative approach, with questionnaires administered to native pupils and teachers in four European countries (Romania, Italy, Portugal and North Macedonia) to also investigate the cross-country differences in social perception of the specific needs of remigrant children. Our results argued that the social perception of the needs of the remigrants are different in each country, reflecting their cultural specificity and showing that intervention should be adapted to each cultural and educational system in order to actually facilitate the reintegration of the remigrants. Also, our results showed that the psychological, educational, social and cultural needs of the remigrants are more obvious for teachers compared with native pupils, arguing that any intervention to support the remigrants should consider specific activities to make native children aware of the difficulties their peers returning from abroad have to face in order to motivate them into joining this systemic intervention.</t>
  </si>
  <si>
    <t>[Ciomaga, Florentina Steluta] Univ Bucharest, Odobesti, Romania</t>
  </si>
  <si>
    <t>Ciomaga, FS (corresponding author), Univ Bucharest, Odobesti, Romania.</t>
  </si>
  <si>
    <t>florentinadudu@yahoo.com</t>
  </si>
  <si>
    <t>Erasmus + [2018-1-RO01-KA201-049201]</t>
  </si>
  <si>
    <t>Erasmus +</t>
  </si>
  <si>
    <t>This research was supported by Erasmus + 2018-1-RO01-KA201-049201 project. We thank our colleagues from Vrancea County Office for Resources and Educational Assistance who provided insight and expertise that greatly assisted the research, although they may not agree with all of the interpretations and conclusions of this paper.</t>
  </si>
  <si>
    <t>LUMEN PUBLISHING HOUSE</t>
  </si>
  <si>
    <t>IASI</t>
  </si>
  <si>
    <t>TEPES VODA, NO2, IASI, IASI, 00000, ROMANIA</t>
  </si>
  <si>
    <t>2066-7329</t>
  </si>
  <si>
    <t>2067-9270</t>
  </si>
  <si>
    <t>REV ROMANEASCA PENTR</t>
  </si>
  <si>
    <t>Rev. Romaneasca Pentru Educ. Multidimens.</t>
  </si>
  <si>
    <t>SEP</t>
  </si>
  <si>
    <t>10.18662/rrem/12.3/310</t>
  </si>
  <si>
    <t>QC4NT</t>
  </si>
  <si>
    <t>hybrid</t>
  </si>
  <si>
    <t>WOS:000614810500005</t>
  </si>
  <si>
    <t>Anghel, D</t>
  </si>
  <si>
    <t>Anghel, Diana</t>
  </si>
  <si>
    <t>Challenges of Homeschooling in Romania during Pandemic Times</t>
  </si>
  <si>
    <t>early childhood education; online learning; pandemic; home education programs</t>
  </si>
  <si>
    <t>Innovations assets during the pandemic time and gradually commitment formed it fundamental to transform traditional education methods and made current many crucial breakpoints in the educational process in early childhood education. The present study is an augmentation to the issue of the virtual learning environment at preschools. Multiplying the lines of open and distance learning, including cyberculture as a new note in learning, attracting the Internet as a source and means of teaching, increasing in real-time the links between computer-mediated education partners, reporting on cyberspace as a privileged environment, on the performance of the education, in general, are conclusive examples of the stated evolution. It does not mean that everything in school is moving from the current to the virtual. This study selected descriptive survey research for quantitative methods. The research design used appropriate frequencies to collect responses through an online data from Facebook group members (Pregtim precolarii pentru coal). The target population comprised of 280 parents in Romania. One-self administered questionnaires were used to obtain data on parents' perceptions of conventional schooling and in decision making, they should involve pupils in a homeschool setting. We suggest that a parent's moderate degree of engagement through online learning is essential as it involves reinforce to a child. The results provided here shows that learning process based on inquiry-approach could contribute to the development of home education programs and curriculum resources and materials for early childhood education. Also, present the perspectives of accelerated curricula for gifted children from the mainstream education system during pandemic times.</t>
  </si>
  <si>
    <t>angheldiana@yahoo.com</t>
  </si>
  <si>
    <t>AUG</t>
  </si>
  <si>
    <t>10.18662/rrem/12.2Sup1/284</t>
  </si>
  <si>
    <t>PE4FY</t>
  </si>
  <si>
    <t>WOS:000598322000001</t>
  </si>
  <si>
    <t>Talaghir, LG; Rus, CM; Iconomescu, TM; Popovici, IM</t>
  </si>
  <si>
    <t>Talaghir, Laurentiu-Gabriel; Rus, Cristian Mihail; Iconomescu, Teodora-Mihaela; Popovici, Ileana-Monica</t>
  </si>
  <si>
    <t>The Significance of Performance-Based Assessment for the Physical Education School Subject According to the Scoring System Used in the Romanian Educational System</t>
  </si>
  <si>
    <t>REVISTA DE CERCETARE SI INTERVENTIE SOCIALA</t>
  </si>
  <si>
    <t>assessment; sports performance; physical education; competencies; secondary school education</t>
  </si>
  <si>
    <t>SPORT EDUCATION; COMPETENCES; ATTITUDES; CURRICULA; STUDENTS</t>
  </si>
  <si>
    <t>The main aim of the present paper is to observe the application of the assessment system within secondary school education in Romania. The study was conducted between 2015 and 2018, in the rural area, the subjects of the study being 7th and 8th grade pupils. Pupils were tested at the beginning and at the end of the school year by using 4 trials chosen from the National Assessment System. PE lessons were conducted during the school year according to the planning documents approved by the school management. Practical activities were focused on the development of motor skills and the learning of new, basic, applicative skills from different sports. We noticed an inconsistency between the pupils' performance and their note at the end of each semester. The average performances obtained in the trials were variable depending on the particularities of each one. The average of the results obtained in all 4 trials was equivalent to note between 6 and 6.5. At the end of each semester the pupils obtained the note 10. The obtained performance has a weight of about 60% of the final note obtained by the pupils. Other scoring factors, which do not have a real foundation or an assessment scale, have contributed to this. They are subjective factors used in order to justify the significant difference between the performance and the final note. The current scoring system is not objective and does not reflect pupils' competencies or their value-based ranking.</t>
  </si>
  <si>
    <t>[Talaghir, Laurentiu-Gabriel; Iconomescu, Teodora-Mihaela] Dunarea de Jos Univ Galati, Galati, Romania; [Talaghir, Laurentiu-Gabriel] South Ural State Univ, Chelyabinsk, Russia; [Rus, Cristian Mihail; Popovici, Ileana-Monica] Alexandru Ioan Cuza Univ, Iasi, Romania</t>
  </si>
  <si>
    <t>Dunarea De Jos University Galati; South Ural State University; Alexandru Ioan Cuza University</t>
  </si>
  <si>
    <t>Talaghir, LG (corresponding author), Dunarea de Jos Univ Galati, Galati, Romania.;Talaghir, LG (corresponding author), South Ural State Univ, Chelyabinsk, Russia.</t>
  </si>
  <si>
    <t>gtalaghir@ugal.ro; cristian.rus@uaic.ro; ticonomescu@ugal.ro; ileana.popovici@uaic.ro</t>
  </si>
  <si>
    <t>Rus, Cristian Mihail/AAP-3166-2021; Talaghir, Laurentiu-Gabriel/N-8342-2017</t>
  </si>
  <si>
    <t>Talaghir, Laurentiu-Gabriel/0000-0002-3133-9192; Popovici, Ileana-Monica/0000-0001-9845-5836</t>
  </si>
  <si>
    <t>EXPERT PROJECTS PUBLISHING</t>
  </si>
  <si>
    <t>IASI, STR VOINESTI 63, IASI, 700615, ROMANIA</t>
  </si>
  <si>
    <t>1583-3410</t>
  </si>
  <si>
    <t>1584-5397</t>
  </si>
  <si>
    <t>REV CERCET INTERV SO</t>
  </si>
  <si>
    <t>Rev. Cercet. Interv. Soc.</t>
  </si>
  <si>
    <t>JUN</t>
  </si>
  <si>
    <t>Social Sciences, Interdisciplinary</t>
  </si>
  <si>
    <t>Social Science Citation Index (SSCI)</t>
  </si>
  <si>
    <t>Social Sciences - Other Topics</t>
  </si>
  <si>
    <t>NN7TD</t>
  </si>
  <si>
    <t>WOS:000568988600026</t>
  </si>
  <si>
    <t>Smith, HJ; Robertson, LH; Auger, N; Wysocki, L</t>
  </si>
  <si>
    <t>Smith, Heather Jane; Robertson, Leena Helavaara; Auger, Nathalie; Wysocki, Lydia</t>
  </si>
  <si>
    <t>Translanguaging as a political act with Roma: carving a path between pluralism and collectivism for transformation</t>
  </si>
  <si>
    <t>JOURNAL FOR CRITICAL EDUCATION POLICY STUDIES</t>
  </si>
  <si>
    <t>translanguaging; Roma; Romani; pluralism/plurality; collectivism/collective action; transformation</t>
  </si>
  <si>
    <t>DISCOURSES; RACE</t>
  </si>
  <si>
    <t>Translanguaging claims to advance social justice as a transformative pedagogy. This paper analyses a tension which developed over the life span of a European research project which aimed to improve the educational experience for Eastern European Roma pupils through teachers' employment of a translanguaging pedagogy. Roma are ethnically and linguistically heterogeneous, but as a minority group face continued racism, whilst Roma pupils face educational exclusion. The voices of Roma parents, pupils and activists and academics alerted us to potential threats in utilising translanguaging as a political act for transformation in education. They revealed a central tension between recognition of linguistic pluralism for emancipation at school level (with possibilities for policy level changes at local or national levels) and unifying endeavours for collective action towards equality and human rights at a (trans)national level. To understand this tension we reframed it in light of the postmodernist positioning of translanguaging, and critiques of the de-politicizing tendencies of postmodernism. In proposing a way forward for research and pedagogy, we carve a path between pluralism and collectivism by placing translanguaging pedagogy and associated research into Nancy Fraser's integrative model of recognition and redistribution for transformation.</t>
  </si>
  <si>
    <t>[Smith, Heather Jane; Wysocki, Lydia] Newcastle Univ, Educ, Newcastle, England; [Robertson, Leena Helavaara] Middlesex Univ, Dept Educ, London, England; [Auger, Nathalie] Univ Paul Valery Montpellier III, Montpellier, France</t>
  </si>
  <si>
    <t>Newcastle University - UK; Middlesex University; Universite Paul-Valery</t>
  </si>
  <si>
    <t>Smith, HJ (corresponding author), Newcastle Univ, Educ, Newcastle, England.</t>
  </si>
  <si>
    <t>heather.smith@newcastle.ac.uk; l.robertson@mds.ac.uk</t>
  </si>
  <si>
    <t>INST EDUCATION POLICY STUDIES</t>
  </si>
  <si>
    <t>NORTHAMPTON</t>
  </si>
  <si>
    <t>UNIV NORTHAMPTON, PARK CAMPUS, BOUGHTON GREEN RD, NORTHAMPTON, NN2 7AL, ENGLAND</t>
  </si>
  <si>
    <t>2051-0969</t>
  </si>
  <si>
    <t>1740-2743</t>
  </si>
  <si>
    <t>J CRIT EDUC POLICY S</t>
  </si>
  <si>
    <t>J. Crit. Educ. Policy Stud.</t>
  </si>
  <si>
    <t>KZ9MS</t>
  </si>
  <si>
    <t>WOS:000523583900004</t>
  </si>
  <si>
    <t>Craciun, D; Bunoiu, M</t>
  </si>
  <si>
    <t>Craciun, Dana; Bunoiu, Madalin</t>
  </si>
  <si>
    <t>Digital Comics, a Visual Method for Reinvigorating Romanian Science Education</t>
  </si>
  <si>
    <t>science education; creative teaching methods; ICT; comics</t>
  </si>
  <si>
    <t>TEACHERS; CARTOONS</t>
  </si>
  <si>
    <t>The Romanian science education reform is targeting a real literacy in science and technology among all graduates of the compulsory education. Writing, talking, and reading about science are desirable goals of scientific literacy, and also ways of achieving it. One the one hand, the current generation of pupils is a digital one, a YouTube Generation or Net Generation, Which has grown up in an environment in which it is constantly exposed to digital technology and accustomed to the use of various media, short written texts, pictures and videos, for pleasure and sometimes for learning. On the other hand, hands-on learning activities based on ICT tools aim at increasing pupils' interest in sciences both during formal and non-formal education. In this context, the use of visuals and ICT, in particular, of digital comics, can be a suitable medium/method for science education and communication for this young generation. In this article, we describe and analyze how ICT-based formal and non-formal activities incorporating digital comics and other visuals can facilitate learning and can increase student enthusiasm/motivation for learning science. This article presents and analyzes example activities designed for secondary school pupils by students from the Faculty of Physics, from the West University of Timisoara, which are also enrolled in the preservice teacher training program offered by this institution. The favorable feedback we have received from the pupils and preservice science teachers alike leads us to assert that such innovative ICT-based teaching methods can lead to a revival of the Romanian science education in general, and of the Romanian physics education in particular, at least as a result of raising pupils' interest in this discipline.</t>
  </si>
  <si>
    <t>[Craciun, Dana] West Univ Timisoara, Teacher Training Dept, 4 V Parvan, Timisoara, Romania; [Bunoiu, Madalin] West Univ Timisoara, Fac Phys, 4 V Parvan, Timisoara, Romania</t>
  </si>
  <si>
    <t>West University of Timisoara; West University of Timisoara</t>
  </si>
  <si>
    <t>Craciun, D (corresponding author), West Univ Timisoara, Teacher Training Dept, 4 V Parvan, Timisoara, Romania.</t>
  </si>
  <si>
    <t>craciun.dana@euvt.ro; madalin.bunoiu@e-uvt.ro</t>
  </si>
  <si>
    <t>Craciun, Dana/C-4882-2012; Bunoiu, Octavian Madalin/D-7619-2014</t>
  </si>
  <si>
    <t>Craciun, Dana/0000-0001-8922-4905; Bunoiu, Octavian Madalin/0000-0003-1149-2066</t>
  </si>
  <si>
    <t>DEC</t>
  </si>
  <si>
    <t>10.18662/rrem/172</t>
  </si>
  <si>
    <t>JT4AP</t>
  </si>
  <si>
    <t>Green Submitted, Bronze</t>
  </si>
  <si>
    <t>WOS:000500934200020</t>
  </si>
  <si>
    <t>Nolgård, O; Nygren, T</t>
  </si>
  <si>
    <t>Nolgard, Olle; Nygren, Thomas</t>
  </si>
  <si>
    <t>Considering the past and present of Romani in Sweden: secondary school pupils' thinking and caring about the history of the Romani in national tests</t>
  </si>
  <si>
    <t>EDUCATION INQUIRY</t>
  </si>
  <si>
    <t>Social studies education; history education; historical thinking and empathy; global citizenship education (GCE); Romani people</t>
  </si>
  <si>
    <t>In this study, we analyse 126 secondary pupils' responses to national test questions designed to make them think and care about the history of national minorities in Sweden. Using a mixed method approach we find that historical thinking and empathy as caring are tightly interlinked in the responses. In particular, the cognitive act of corroborating historical sources about the treatment of minorities is linked to historical empathy as caring - while sourcing seems like a separate process. We also find that pupils struggle to link the past to the present and the future more than they do with sourcing and corroboration. Engaging with the past of discrimination of minorities makes pupils take critical positions beyond established dimensions of historical thinking. Our findings highlight how we need to better understand how to scaffold pupils' practical knowledge, skills and attitudes in ideologically and emotionally charged issues.</t>
  </si>
  <si>
    <t>[Nolgard, Olle; Nygren, Thomas] Uppsala Univ, Dept Educ, Uppsala, Sweden</t>
  </si>
  <si>
    <t>Uppsala University</t>
  </si>
  <si>
    <t>Nolgård, O (corresponding author), Uppsala Univ, Dept Educ, Uppsala, Sweden.</t>
  </si>
  <si>
    <t>Olle.nolgard@edu.uu.se</t>
  </si>
  <si>
    <t>Nolgard, Olle/0000-0003-0489-8949; Nygren, Thomas/0000-0003-1884-3252</t>
  </si>
  <si>
    <t>TAYLOR &amp; FRANCIS LTD</t>
  </si>
  <si>
    <t>ABINGDON</t>
  </si>
  <si>
    <t>2-4 PARK SQUARE, MILTON PARK, ABINGDON OR14 4RN, OXON, ENGLAND</t>
  </si>
  <si>
    <t>2000-4508</t>
  </si>
  <si>
    <t>EDUC INQ</t>
  </si>
  <si>
    <t>Educ. Inq.</t>
  </si>
  <si>
    <t>OCT 2</t>
  </si>
  <si>
    <t>10.1080/20004508.2019.1607708</t>
  </si>
  <si>
    <t>VJ9TS</t>
  </si>
  <si>
    <t>gold, Green Published</t>
  </si>
  <si>
    <t>WOS:000648589400004</t>
  </si>
  <si>
    <t>Lazar, A; Hatos, A</t>
  </si>
  <si>
    <t>Lazar, Adela; Hatos, Adrian</t>
  </si>
  <si>
    <t>Religiosity and Generosity of Youth. The Results of a Survey conducted on 8th Grade Students from Bihor Country (Romania)</t>
  </si>
  <si>
    <t>Generosity; prosocial behaviour; helping; altruism; philanthropy</t>
  </si>
  <si>
    <t>SOCIAL-CLASS; TRUST; LESS; PHILANTHROPY; PREDICTORS; EDUCATION; CONTEXT; GENDER; INDIVIDUALS; RESOURCES</t>
  </si>
  <si>
    <t>The article draws on the results of a survey conducted in the schools from Bihor county in 2018-2019. The study analyses the answers of 4261 eighth grade pupils regarding generosity and its predictors. The actual research is an extension of our article from 2016 in which we analyse similar data collected in 2011. In our first results we observed a significant correlation between generosity and socio-economic background and between generosity and gender. Considering the results of our previous research we conducted the present research using new data and adding new hypotheses like the influence of religiosity. As we expected, grounded on the literature, our new results indicate that religiosity explains generosity variation among Romanian 8th grade pupils from Bihor county. It seems that general trust, school results, living environment (rural vs. urban) have no influence, an aspect which can be explained, at least partially, by the specificity of the Romanian culture. Religious girls with higher economic background are most generous. Also, as we found in our first research, there is a homogeneity of schools concerning the generosity level in schools. We consider that the results of our research can contribute significantly to a better understanding of generosity and its specificity in our country, and the results can be valorised in other studies or programs of the non-profit organizations, fundraising campaign.</t>
  </si>
  <si>
    <t>[Lazar, Adela; Hatos, Adrian] Univ Oradea, Doctoral Sch Sociol, Oradea, Romania</t>
  </si>
  <si>
    <t>University of Oradea</t>
  </si>
  <si>
    <t>Lazar, A (corresponding author), Univ Oradea, Doctoral Sch Sociol, Oradea, Romania.</t>
  </si>
  <si>
    <t>adela.lazar11@gmail.com; ahatos@gmail.com</t>
  </si>
  <si>
    <t>Lazăr, Adela/AAC-9760-2022; Hatos, Adrian/ABA-9979-2021; Hatos, Adrian/E-9978-2010</t>
  </si>
  <si>
    <t>Hatos, Adrian/0000-0003-4197-6950; Hatos, Adrian/0000-0003-4197-6950</t>
  </si>
  <si>
    <t>10.18662/rrem/140</t>
  </si>
  <si>
    <t>JB3RR</t>
  </si>
  <si>
    <t>WOS:000488474900007</t>
  </si>
  <si>
    <t>Payne, M</t>
  </si>
  <si>
    <t>Payne, Mark</t>
  </si>
  <si>
    <t>The inclusion of Slovak Roma pupils in secondary school: contexts of language policy and planning</t>
  </si>
  <si>
    <t>CURRENT ISSUES IN LANGUAGE PLANNING</t>
  </si>
  <si>
    <t>Slovak Roma; language-in-education planning; micro language planning; school policy; migration</t>
  </si>
  <si>
    <t>ENGLISH-MEDIUM INSTRUCTION; EDUCATION POLICY</t>
  </si>
  <si>
    <t>The arrival of large numbers of Slovak Roma to Sheffield over a relatively short period has inserted two new languages (Slovak and Romani) into an already diverse, multilingual school environment. Schools face challenges in welcoming the new migrant children, inducting and integrating them and facilitating access to the English school curriculum. This paper draws on longitudinal ethnolinguistic research in one secondary school in Sheffield that has experienced this migration and language situation and responded in a variety of ways. Utilizing an analytical framework based upon ''language-in-education planning'' (LEP, [Kaplan &amp; Baldauf, 1997, Language planning. From practice to theory. Clevedon: Multilingual Matters]) and ''micro language planning'' (MLP, [Liddicoat &amp; Taylor-Leech, 2014, Micro language planning for multilingual education: Agency in local contexts. Current Issues in Language Planning, 15(3), 237-244]), the various emergent practices are examined. Findings show that the school is engaging in various ''unplanned'' practices to surmount the language and pedagogical issues, thus highlighting the role of MLP as a necessary part of more macro LEP processes.</t>
  </si>
  <si>
    <t>[Payne, Mark] Univ Sheffield, Sch Educ, Sheffield, S Yorkshire, England</t>
  </si>
  <si>
    <t>University of Sheffield</t>
  </si>
  <si>
    <t>Payne, M (corresponding author), Univ Sheffield, Sch Educ, Sheffield, S Yorkshire, England.</t>
  </si>
  <si>
    <t>mark.payne@sheffield.ac.uk</t>
  </si>
  <si>
    <t>Payne, Mark/0000-0002-1019-7375</t>
  </si>
  <si>
    <t>Academies Enterprise Trust (AET)</t>
  </si>
  <si>
    <t>This research was funded by the Academies Enterprise Trust (AET).</t>
  </si>
  <si>
    <t>ROUTLEDGE JOURNALS, TAYLOR &amp; FRANCIS LTD</t>
  </si>
  <si>
    <t>2-4 PARK SQUARE, MILTON PARK, ABINGDON OX14 4RN, OXON, ENGLAND</t>
  </si>
  <si>
    <t>1466-4208</t>
  </si>
  <si>
    <t>1747-7506</t>
  </si>
  <si>
    <t>CURR ISS LANG PLAN</t>
  </si>
  <si>
    <t>Curr. Iss. Lang. Plan.</t>
  </si>
  <si>
    <t>MAY</t>
  </si>
  <si>
    <t>10.1080/14664208.2016.1220281</t>
  </si>
  <si>
    <t>Education &amp; Educational Research; Linguistics; Language &amp; Linguistics</t>
  </si>
  <si>
    <t>Social Science Citation Index (SSCI); Arts &amp; Humanities Citation Index (A&amp;HCI)</t>
  </si>
  <si>
    <t>Education &amp; Educational Research; Linguistics</t>
  </si>
  <si>
    <t>ES4YR</t>
  </si>
  <si>
    <t>Green Accepted</t>
  </si>
  <si>
    <t>WOS:000399543300003</t>
  </si>
  <si>
    <t>Nistor, G; Urea, R; Neacsu, I</t>
  </si>
  <si>
    <t>Nistor, Gheorghita; Urea, Roxana; Neacsu, Ioan</t>
  </si>
  <si>
    <t>Youth, Protection and Education Today: Perceived Vulnerabilities, Statistical Issues, Perspectives</t>
  </si>
  <si>
    <t>social policies; poverty; social involvement; social project; social perception; motivation</t>
  </si>
  <si>
    <t>The Romanian reality shows a specific dynamic regarding the young generation's vulnerabilities and their implications, and many experts have carried out differential studies in this area. Based on these researches and on the theoretical framework of social policies, we did a research study aiming to reveal the young generation's social perception regarding social policies and the level of personal implication in dealing with the young generation's problems. We also had in mind some specific operational objectives and a certain assumption when we selected the subjects for our research (460 subjects, 350 teenage pupils in 6 high schools of Bucharest and 110 students of the Bucharest University). We used the following investigation methods: The IN-GN '2011 Questionnaire, Focus Group-3 and the SWOT analysis, the Internal Factor Assessment Matrix, the External Factor Assessment Matrix, the competitive profile Matrix, Document analyses/social reports from different agencies and authorities. The results reveal a complex panel of social perceptions of the young generation regarding the social policy and its involvement in solving out the problems they are facing.</t>
  </si>
  <si>
    <t>[Nistor, Gheorghita] Univ Bucharest, Fac Sociol &amp; Social Work, Bucharest, Romania; [Urea, Roxana; Neacsu, Ioan] Univ Bucharest, Fac Psychol &amp; Educ Sci, Bucharest, Romania</t>
  </si>
  <si>
    <t>University of Bucharest; University of Bucharest</t>
  </si>
  <si>
    <t>Nistor, G (corresponding author), Univ Bucharest, Fac Sociol &amp; Social Work, Bucharest, Romania.</t>
  </si>
  <si>
    <t>gheorghitalazar@yahoo.com; roxanaurea@yahoo.com; neacsuioan2008@yahoo.com</t>
  </si>
  <si>
    <t>Urea, Roxana/IAP-6515-2023; Gheorghita, Nistor/AAD-1674-2022</t>
  </si>
  <si>
    <t>Gheorghita, Nistor/0000-0003-3179-4053</t>
  </si>
  <si>
    <t>MAR</t>
  </si>
  <si>
    <t>AC7BM</t>
  </si>
  <si>
    <t>WOS:000332682000003</t>
  </si>
  <si>
    <t>Ivan, C; Cristei, A</t>
  </si>
  <si>
    <t>Ivan, Claudiu; Cristei, Aliona</t>
  </si>
  <si>
    <t>Parental Involvement as a Key-Determinant for Equal Educational Chances: Evidence from Seven South Eastern European Countries</t>
  </si>
  <si>
    <t>Parental involvement; Parental expectations; Cross-National Survey of Parents in SEE countries; Equal opportunities in education; Logistic regression analysis</t>
  </si>
  <si>
    <t>ACADEMIC-ACHIEVEMENT; SCHOOL; POVERTY</t>
  </si>
  <si>
    <t>This research highlights the determinants of parental involvement, and the role of parental involvement in generating educational outcomes for children across seven countries from South East Europe(3): Albania, Montenegro, Serbia, Croatia, Bosnia-Herzegovina, Moldavia and Romania. A unique dataset, collected as a part of the 2009 Cross-National Survey of Parents in South East European (SEE) countries, was used (N = 7,776 parents). We applied Epstein's theory regarding parental involvement and used logistic regression for the statistical tests. The results indicated that parental expectations regarding a child's future education are highly relevant for expected school attainment; at the same time, parental involvement in the form of participation in class meetings or the perceived obligation to offer support to children doing homework had no significance for variations in child achievement. We discuss the potential reasons for the differences between the effects of the two dimensions of parental involvement on pupil's attainment in school. Our results suggest that policies which seek equal opportunities in education should focus more on parental expectations as a crucial determinant of school performance. In other words, such policies should offset the effects of variations in parental expectations. Other outstanding results are that Montenegro and Albania are exceptions from the aforementioned findings and the correlation between parents' expectations and children's attainment in school is strongest in Romania, Croatia and Bosnia-Herzegovina. These results are worth further research.</t>
  </si>
  <si>
    <t>[Ivan, Claudiu] Fac Stiinte Politice, Scoala Natl Studii Politice &amp; Adm, Bucharest, Romania; [Cristei, Aliona] State Univ Moldova, Fac Sociol &amp; Social Work, Kishinev, Moldova</t>
  </si>
  <si>
    <t>National University of Political Studies &amp; Public Administration; Moldova State University</t>
  </si>
  <si>
    <t>Ivan, C (corresponding author), Fac Stiinte Politice, Scoala Natl Studii Politice &amp; Adm, Str Povernei 6,Sect 1, Bucharest, Romania.</t>
  </si>
  <si>
    <t>claudiu.ivan@gmail.com; cristeialiona@gmail.com</t>
  </si>
  <si>
    <t>831YG</t>
  </si>
  <si>
    <t>WOS:000295766400005</t>
  </si>
  <si>
    <t>Jemna, DV; Curelaru, M</t>
  </si>
  <si>
    <t>Jemna, Danut-Vasile; Curelaru, Mihai</t>
  </si>
  <si>
    <t>VALUES AND STUDENTS' POLITICAL PARTICIPATION</t>
  </si>
  <si>
    <t>JOURNAL FOR THE STUDY OF RELIGIONS AND IDEOLOGIES</t>
  </si>
  <si>
    <t>instrumental values; terminal values; religious values; political option; political participation</t>
  </si>
  <si>
    <t>RELIGIOUS VALUES; RANKING</t>
  </si>
  <si>
    <t>This study presents a series of theoretical aspects and empirical results obtained after some scientific research conducted on values ( instrumental, terminal and religious) and on the political involvement of students from the university. The study was conducted using the statistical survey method in the aftermath of the general elections that took place in November 2008, among the student body of Al.I.Cuza University of Iasi, Romania. The analysis underlined the fact that pupils placed a great importance on values and, considering the way they were ranked, the students are believed to have transmitted a specific signal on behalf of a social category that is struggling to be noticed in the context of the present Romanian society. The analysis also highlights the fact that the students' political participation is not significantly correlated on a statistical level to the extent of their adhesion to the values studied in the survey.</t>
  </si>
  <si>
    <t>[Jemna, Danut-Vasile] Alexandru Ioan Cuza Univ, Dept Econ Quantitat Anal &amp; Informat Syst, Fac Econ &amp; Business Adm, Iasi, Romania; [Curelaru, Mihai] Alexandru Ioan Cuza Univ, Dept Psychol, Fac Psychol &amp; Educ Sci, Iasi, Romania</t>
  </si>
  <si>
    <t>Jemna, DV (corresponding author), Alexandru Ioan Cuza Univ, Dept Econ Quantitat Anal &amp; Informat Syst, Fac Econ &amp; Business Adm, Iasi, Romania.</t>
  </si>
  <si>
    <t>danut.jemna@uaic.ro; mihai.curelaru@uaic.ro</t>
  </si>
  <si>
    <t>Curelaru, Mihai/AAC-6326-2021</t>
  </si>
  <si>
    <t>Curelaru, Mihai/0000-0002-7506-6448</t>
  </si>
  <si>
    <t>UNIV BABES-BOLYAI</t>
  </si>
  <si>
    <t>CLUJ-NAPOCA</t>
  </si>
  <si>
    <t>MIHAIL KOGALNICEANU NR. 1, CLUJ-NAPOCA RO-3400, ROMANIA</t>
  </si>
  <si>
    <t>1583-0039</t>
  </si>
  <si>
    <t>J STUDY RELIG IDEOL</t>
  </si>
  <si>
    <t>J. Study Relig. Ideol</t>
  </si>
  <si>
    <t>WIN</t>
  </si>
  <si>
    <t>Religion</t>
  </si>
  <si>
    <t>Arts &amp; Humanities Citation Index (A&amp;HCI)</t>
  </si>
  <si>
    <t>527WD</t>
  </si>
  <si>
    <t>WOS:000272400100009</t>
  </si>
  <si>
    <t>Grigoruta, S; Semen, E</t>
  </si>
  <si>
    <t>Grigoruta, Simina; Semen, Elena</t>
  </si>
  <si>
    <t>The Echo of nature and its importance in the formation of the little citizen</t>
  </si>
  <si>
    <t>EUROPEAN JOURNAL OF SCIENCE AND THEOLOGY</t>
  </si>
  <si>
    <t>society; environment; educational project; public campain</t>
  </si>
  <si>
    <t>The perception of children about the protection of the environment is a very important educational problem that has become a major preoccupation for the Romanian School and not only. The children, the little pupils, are the agents of the social activity in the 2 Is' century. The society in which they will live directly depends on the conception they embrace today, during their schooling days, about the protection and the unaltered preserve of the environment. Ecology represents the science of the environment, a branch of Biology respectively, which studies the interactions between living creatures and their environment. The study of the Ecology in Primary School, in Science classes as well as during extracurricular activities, offers pupils the theoretical basis they need in order to understand all the preoccupations and the measures the human society undertakes to protect the Blue Planet. For this it is important to involve pupils in educational projects such as The Echo of Nature. I Have My Own Tree! in which they conceive and distribute instructive and informative materials on ecological themes, they participate in activities in which they ecologies the space of our work or in which they try to sensitize the public opinion on the environment problem. The project co-coordinated by School Gheorghe Marzescu, Iasi, Romania lasts 4 years and has as partners: Miron Costin High school Iasi, Junior Kinder garden - of The University A.I. Cuza Iasi, The Museum of Natural Sciences Iasi, The Administration of Targusor Copou Students' Campus, Botanical Garden, and Iasi Branch of Romania's Scouts. Through the active participation in the proposed activities, with important partners, the little pupils will become aware of the fact that nature has its own laws which are compulsory in respecting. A first step in reaching this goal is to change the present mentality according to which the solution to the problem of how to protect the environment is not only the authorities' responsibility or of the nongovernmental organizations which are seldom seen as,spare trash collectors for the green areas but it is also a responsibility for each and every person. For this it is necessary to transform the implicated schools in central points of a public campaign. These schools will be an example to follow in protecting the green spaces and the involvement of the community, in creating a proper educational frame and a group of molders capable of sustain an educational process about the protection of nature on the long term, process that will have a practical component and shall be focused on the implication of the community.</t>
  </si>
  <si>
    <t>[Grigoruta, Simina; Semen, Elena] Gheorghe Marzescu Sch, Iasi, Romania</t>
  </si>
  <si>
    <t>Grigoruta, S (corresponding author), Gheorghe Marzescu Sch, Iasi, Romania.</t>
  </si>
  <si>
    <t>ACAD ORGANISATION ENVIRONMENTAL ENGINEERING &amp; SUSTAINABLE DEV</t>
  </si>
  <si>
    <t>MANGERON BLVD NO 71A, PO 10, BOX 2111, IASI, 700050, ROMANIA</t>
  </si>
  <si>
    <t>1841-0464</t>
  </si>
  <si>
    <t>EUR J SCI THEOL</t>
  </si>
  <si>
    <t>Eur. J. Sci. Theol.</t>
  </si>
  <si>
    <t>332DQ</t>
  </si>
  <si>
    <t>WOS:000258062700012</t>
  </si>
  <si>
    <t>Bardavio, A; Gatell, C; González-Marcén, P</t>
  </si>
  <si>
    <t>Is archaeology what matters?: Creating a sense of local identity among teenagers in Catalonia</t>
  </si>
  <si>
    <t>WORLD ARCHAEOLOGY</t>
  </si>
  <si>
    <t>educational methodologies; archaeological heritage; local landscape; Spanish education system</t>
  </si>
  <si>
    <t>During 1997-8, 1998-9 and 1999-2000 an educational project involving the rescue of an archaeological site dating back to the Neolithic was run in the municipality of Sant Quirze del Valles (Catalonia, Spain) with the participation of the secondary schools of Sant Quirze del Valles (IES Sant Quirze) and Barbera del Valles (IES La Romanica). The project was designed with two objectives in mind: first, to test the implementation of a real research project led by professionals in the field with baccalaureate pupils and, second, to develop positive attitudes towards valuing archaeological heritage through understanding the historical significance of the site and the involvement of young people in its recovery for the municipality.</t>
  </si>
  <si>
    <t>IES Sant Quirze, St Quirze Valles, Spain; IES La Roman, Barbera Valles, Spain; Univ Autonoma Barcelona, CEPAP, Barcelona, Spain</t>
  </si>
  <si>
    <t>Autonomous University of Barcelona</t>
  </si>
  <si>
    <t>Bardavio, A (corresponding author), IES Sant Quirze, St Quirze Valles, Spain.</t>
  </si>
  <si>
    <t>Gonzalez-Marcen, Paloma/F-6512-2016</t>
  </si>
  <si>
    <t>Gonzalez-Marcen, Paloma/0000-0002-9410-8826</t>
  </si>
  <si>
    <t>0043-8243</t>
  </si>
  <si>
    <t>1470-1375</t>
  </si>
  <si>
    <t>WORLD ARCHAEOL</t>
  </si>
  <si>
    <t>World Archaeol.</t>
  </si>
  <si>
    <t>10.1080/0043824042000261013</t>
  </si>
  <si>
    <t>Archaeology</t>
  </si>
  <si>
    <t>859CT</t>
  </si>
  <si>
    <t>WOS:000224240600005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</si>
</sst>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33</v>
      </c>
      <c r="AH2">
        <v>1</v>
      </c>
      <c r="AI2">
        <v>1</v>
      </c>
      <c r="AJ2">
        <v>0</v>
      </c>
      <c r="AK2">
        <v>0</v>
      </c>
      <c r="AL2" t="s">
        <v>91</v>
      </c>
      <c r="AM2" t="s">
        <v>92</v>
      </c>
      <c r="AN2" t="s">
        <v>93</v>
      </c>
      <c r="AO2" t="s">
        <v>74</v>
      </c>
      <c r="AP2" t="s">
        <v>94</v>
      </c>
      <c r="AQ2" t="s">
        <v>74</v>
      </c>
      <c r="AR2" t="s">
        <v>95</v>
      </c>
      <c r="AS2" t="s">
        <v>96</v>
      </c>
      <c r="AT2" t="s">
        <v>97</v>
      </c>
      <c r="AU2">
        <v>2023</v>
      </c>
      <c r="AV2">
        <v>13</v>
      </c>
      <c r="AW2">
        <v>7</v>
      </c>
      <c r="AX2" t="s">
        <v>74</v>
      </c>
      <c r="AY2" t="s">
        <v>74</v>
      </c>
      <c r="AZ2" t="s">
        <v>74</v>
      </c>
      <c r="BA2" t="s">
        <v>74</v>
      </c>
      <c r="BB2" t="s">
        <v>74</v>
      </c>
      <c r="BC2" t="s">
        <v>74</v>
      </c>
      <c r="BD2">
        <v>713</v>
      </c>
      <c r="BE2" t="s">
        <v>98</v>
      </c>
      <c r="BF2" t="str">
        <f>HYPERLINK("http://dx.doi.org/10.3390/educsci13070713","http://dx.doi.org/10.3390/educsci13070713")</f>
        <v>http://dx.doi.org/10.3390/educsci13070713</v>
      </c>
      <c r="BG2" t="s">
        <v>74</v>
      </c>
      <c r="BH2" t="s">
        <v>74</v>
      </c>
      <c r="BI2">
        <v>18</v>
      </c>
      <c r="BJ2" t="s">
        <v>99</v>
      </c>
      <c r="BK2" t="s">
        <v>100</v>
      </c>
      <c r="BL2" t="s">
        <v>99</v>
      </c>
      <c r="BM2" t="s">
        <v>101</v>
      </c>
      <c r="BN2" t="s">
        <v>74</v>
      </c>
      <c r="BO2" t="s">
        <v>102</v>
      </c>
      <c r="BP2" t="s">
        <v>74</v>
      </c>
      <c r="BQ2" t="s">
        <v>74</v>
      </c>
      <c r="BR2" t="s">
        <v>103</v>
      </c>
      <c r="BS2" t="s">
        <v>104</v>
      </c>
      <c r="BT2" t="str">
        <f>HYPERLINK("https%3A%2F%2Fwww.webofscience.com%2Fwos%2Fwoscc%2Ffull-record%2FWOS:001038118300001","View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79</v>
      </c>
      <c r="O3" t="s">
        <v>74</v>
      </c>
      <c r="P3" t="s">
        <v>74</v>
      </c>
      <c r="Q3" t="s">
        <v>74</v>
      </c>
      <c r="R3" t="s">
        <v>74</v>
      </c>
      <c r="S3" t="s">
        <v>74</v>
      </c>
      <c r="T3" t="s">
        <v>109</v>
      </c>
      <c r="U3" t="s">
        <v>110</v>
      </c>
      <c r="V3" t="s">
        <v>111</v>
      </c>
      <c r="W3" t="s">
        <v>112</v>
      </c>
      <c r="X3" t="s">
        <v>113</v>
      </c>
      <c r="Y3" t="s">
        <v>114</v>
      </c>
      <c r="Z3" t="s">
        <v>115</v>
      </c>
      <c r="AA3" t="s">
        <v>116</v>
      </c>
      <c r="AB3" t="s">
        <v>117</v>
      </c>
      <c r="AC3" t="s">
        <v>118</v>
      </c>
      <c r="AD3" t="s">
        <v>119</v>
      </c>
      <c r="AE3" t="s">
        <v>120</v>
      </c>
      <c r="AF3" t="s">
        <v>74</v>
      </c>
      <c r="AG3">
        <v>41</v>
      </c>
      <c r="AH3">
        <v>0</v>
      </c>
      <c r="AI3">
        <v>0</v>
      </c>
      <c r="AJ3">
        <v>1</v>
      </c>
      <c r="AK3">
        <v>3</v>
      </c>
      <c r="AL3" t="s">
        <v>121</v>
      </c>
      <c r="AM3" t="s">
        <v>122</v>
      </c>
      <c r="AN3" t="s">
        <v>123</v>
      </c>
      <c r="AO3" t="s">
        <v>124</v>
      </c>
      <c r="AP3" t="s">
        <v>125</v>
      </c>
      <c r="AQ3" t="s">
        <v>74</v>
      </c>
      <c r="AR3" t="s">
        <v>126</v>
      </c>
      <c r="AS3" t="s">
        <v>127</v>
      </c>
      <c r="AT3" t="s">
        <v>128</v>
      </c>
      <c r="AU3">
        <v>2022</v>
      </c>
      <c r="AV3">
        <v>24</v>
      </c>
      <c r="AW3">
        <v>1</v>
      </c>
      <c r="AX3" t="s">
        <v>74</v>
      </c>
      <c r="AY3" t="s">
        <v>74</v>
      </c>
      <c r="AZ3" t="s">
        <v>74</v>
      </c>
      <c r="BA3" t="s">
        <v>74</v>
      </c>
      <c r="BB3">
        <v>47</v>
      </c>
      <c r="BC3">
        <v>60</v>
      </c>
      <c r="BD3" t="s">
        <v>74</v>
      </c>
      <c r="BE3" t="s">
        <v>74</v>
      </c>
      <c r="BF3" t="s">
        <v>74</v>
      </c>
      <c r="BG3" t="s">
        <v>74</v>
      </c>
      <c r="BH3" t="s">
        <v>74</v>
      </c>
      <c r="BI3">
        <v>14</v>
      </c>
      <c r="BJ3" t="s">
        <v>129</v>
      </c>
      <c r="BK3" t="s">
        <v>100</v>
      </c>
      <c r="BL3" t="s">
        <v>129</v>
      </c>
      <c r="BM3" t="s">
        <v>130</v>
      </c>
      <c r="BN3" t="s">
        <v>74</v>
      </c>
      <c r="BO3" t="s">
        <v>74</v>
      </c>
      <c r="BP3" t="s">
        <v>74</v>
      </c>
      <c r="BQ3" t="s">
        <v>74</v>
      </c>
      <c r="BR3" t="s">
        <v>103</v>
      </c>
      <c r="BS3" t="s">
        <v>131</v>
      </c>
      <c r="BT3" t="str">
        <f>HYPERLINK("https%3A%2F%2Fwww.webofscience.com%2Fwos%2Fwoscc%2Ffull-record%2FWOS:000833261700001","View Full Record in Web of Science")</f>
        <v>View Full Record in Web of Science</v>
      </c>
    </row>
    <row r="4" spans="1:72" x14ac:dyDescent="0.25">
      <c r="A4" t="s">
        <v>72</v>
      </c>
      <c r="B4" t="s">
        <v>132</v>
      </c>
      <c r="C4" t="s">
        <v>74</v>
      </c>
      <c r="D4" t="s">
        <v>74</v>
      </c>
      <c r="E4" t="s">
        <v>74</v>
      </c>
      <c r="F4" t="s">
        <v>133</v>
      </c>
      <c r="G4" t="s">
        <v>74</v>
      </c>
      <c r="H4" t="s">
        <v>74</v>
      </c>
      <c r="I4" t="s">
        <v>134</v>
      </c>
      <c r="J4" t="s">
        <v>135</v>
      </c>
      <c r="K4" t="s">
        <v>74</v>
      </c>
      <c r="L4" t="s">
        <v>74</v>
      </c>
      <c r="M4" t="s">
        <v>78</v>
      </c>
      <c r="N4" t="s">
        <v>79</v>
      </c>
      <c r="O4" t="s">
        <v>74</v>
      </c>
      <c r="P4" t="s">
        <v>74</v>
      </c>
      <c r="Q4" t="s">
        <v>74</v>
      </c>
      <c r="R4" t="s">
        <v>74</v>
      </c>
      <c r="S4" t="s">
        <v>74</v>
      </c>
      <c r="T4" t="s">
        <v>136</v>
      </c>
      <c r="U4" t="s">
        <v>74</v>
      </c>
      <c r="V4" t="s">
        <v>137</v>
      </c>
      <c r="W4" t="s">
        <v>138</v>
      </c>
      <c r="X4" t="s">
        <v>139</v>
      </c>
      <c r="Y4" t="s">
        <v>140</v>
      </c>
      <c r="Z4" t="s">
        <v>141</v>
      </c>
      <c r="AA4" t="s">
        <v>74</v>
      </c>
      <c r="AB4" t="s">
        <v>74</v>
      </c>
      <c r="AC4" t="s">
        <v>142</v>
      </c>
      <c r="AD4" t="s">
        <v>142</v>
      </c>
      <c r="AE4" t="s">
        <v>143</v>
      </c>
      <c r="AF4" t="s">
        <v>74</v>
      </c>
      <c r="AG4">
        <v>24</v>
      </c>
      <c r="AH4">
        <v>0</v>
      </c>
      <c r="AI4">
        <v>0</v>
      </c>
      <c r="AJ4">
        <v>1</v>
      </c>
      <c r="AK4">
        <v>1</v>
      </c>
      <c r="AL4" t="s">
        <v>144</v>
      </c>
      <c r="AM4" t="s">
        <v>145</v>
      </c>
      <c r="AN4" t="s">
        <v>146</v>
      </c>
      <c r="AO4" t="s">
        <v>147</v>
      </c>
      <c r="AP4" t="s">
        <v>148</v>
      </c>
      <c r="AQ4" t="s">
        <v>74</v>
      </c>
      <c r="AR4" t="s">
        <v>149</v>
      </c>
      <c r="AS4" t="s">
        <v>150</v>
      </c>
      <c r="AT4" t="s">
        <v>74</v>
      </c>
      <c r="AU4">
        <v>2021</v>
      </c>
      <c r="AV4">
        <v>5</v>
      </c>
      <c r="AW4">
        <v>2</v>
      </c>
      <c r="AX4" t="s">
        <v>74</v>
      </c>
      <c r="AY4" t="s">
        <v>74</v>
      </c>
      <c r="AZ4" t="s">
        <v>74</v>
      </c>
      <c r="BA4" t="s">
        <v>74</v>
      </c>
      <c r="BB4">
        <v>43</v>
      </c>
      <c r="BC4">
        <v>59</v>
      </c>
      <c r="BD4" t="s">
        <v>74</v>
      </c>
      <c r="BE4" t="s">
        <v>151</v>
      </c>
      <c r="BF4" t="str">
        <f>HYPERLINK("http://dx.doi.org/10.46282/blr.2021.5.2.236","http://dx.doi.org/10.46282/blr.2021.5.2.236")</f>
        <v>http://dx.doi.org/10.46282/blr.2021.5.2.236</v>
      </c>
      <c r="BG4" t="s">
        <v>74</v>
      </c>
      <c r="BH4" t="s">
        <v>74</v>
      </c>
      <c r="BI4">
        <v>17</v>
      </c>
      <c r="BJ4" t="s">
        <v>152</v>
      </c>
      <c r="BK4" t="s">
        <v>100</v>
      </c>
      <c r="BL4" t="s">
        <v>153</v>
      </c>
      <c r="BM4" t="s">
        <v>154</v>
      </c>
      <c r="BN4" t="s">
        <v>74</v>
      </c>
      <c r="BO4" t="s">
        <v>102</v>
      </c>
      <c r="BP4" t="s">
        <v>74</v>
      </c>
      <c r="BQ4" t="s">
        <v>74</v>
      </c>
      <c r="BR4" t="s">
        <v>103</v>
      </c>
      <c r="BS4" t="s">
        <v>155</v>
      </c>
      <c r="BT4" t="str">
        <f>HYPERLINK("https%3A%2F%2Fwww.webofscience.com%2Fwos%2Fwoscc%2Ffull-record%2FWOS:000894233000003","View Full Record in Web of Science")</f>
        <v>View Full Record in Web of Science</v>
      </c>
    </row>
    <row r="5" spans="1:72" x14ac:dyDescent="0.25">
      <c r="A5" t="s">
        <v>72</v>
      </c>
      <c r="B5" t="s">
        <v>156</v>
      </c>
      <c r="C5" t="s">
        <v>74</v>
      </c>
      <c r="D5" t="s">
        <v>74</v>
      </c>
      <c r="E5" t="s">
        <v>74</v>
      </c>
      <c r="F5" t="s">
        <v>157</v>
      </c>
      <c r="G5" t="s">
        <v>74</v>
      </c>
      <c r="H5" t="s">
        <v>74</v>
      </c>
      <c r="I5" t="s">
        <v>158</v>
      </c>
      <c r="J5" t="s">
        <v>159</v>
      </c>
      <c r="K5" t="s">
        <v>74</v>
      </c>
      <c r="L5" t="s">
        <v>74</v>
      </c>
      <c r="M5" t="s">
        <v>78</v>
      </c>
      <c r="N5" t="s">
        <v>79</v>
      </c>
      <c r="O5" t="s">
        <v>74</v>
      </c>
      <c r="P5" t="s">
        <v>74</v>
      </c>
      <c r="Q5" t="s">
        <v>74</v>
      </c>
      <c r="R5" t="s">
        <v>74</v>
      </c>
      <c r="S5" t="s">
        <v>74</v>
      </c>
      <c r="T5" t="s">
        <v>160</v>
      </c>
      <c r="U5" t="s">
        <v>161</v>
      </c>
      <c r="V5" t="s">
        <v>162</v>
      </c>
      <c r="W5" t="s">
        <v>163</v>
      </c>
      <c r="X5" t="s">
        <v>139</v>
      </c>
      <c r="Y5" t="s">
        <v>164</v>
      </c>
      <c r="Z5" t="s">
        <v>165</v>
      </c>
      <c r="AA5" t="s">
        <v>74</v>
      </c>
      <c r="AB5" t="s">
        <v>74</v>
      </c>
      <c r="AC5" t="s">
        <v>166</v>
      </c>
      <c r="AD5" t="s">
        <v>167</v>
      </c>
      <c r="AE5" t="s">
        <v>168</v>
      </c>
      <c r="AF5" t="s">
        <v>74</v>
      </c>
      <c r="AG5">
        <v>20</v>
      </c>
      <c r="AH5">
        <v>0</v>
      </c>
      <c r="AI5">
        <v>0</v>
      </c>
      <c r="AJ5">
        <v>0</v>
      </c>
      <c r="AK5">
        <v>0</v>
      </c>
      <c r="AL5" t="s">
        <v>169</v>
      </c>
      <c r="AM5" t="s">
        <v>170</v>
      </c>
      <c r="AN5" t="s">
        <v>171</v>
      </c>
      <c r="AO5" t="s">
        <v>172</v>
      </c>
      <c r="AP5" t="s">
        <v>173</v>
      </c>
      <c r="AQ5" t="s">
        <v>74</v>
      </c>
      <c r="AR5" t="s">
        <v>174</v>
      </c>
      <c r="AS5" t="s">
        <v>175</v>
      </c>
      <c r="AT5" t="s">
        <v>176</v>
      </c>
      <c r="AU5">
        <v>2020</v>
      </c>
      <c r="AV5">
        <v>12</v>
      </c>
      <c r="AW5">
        <v>3</v>
      </c>
      <c r="AX5" t="s">
        <v>74</v>
      </c>
      <c r="AY5" t="s">
        <v>74</v>
      </c>
      <c r="AZ5" t="s">
        <v>74</v>
      </c>
      <c r="BA5" t="s">
        <v>74</v>
      </c>
      <c r="BB5">
        <v>72</v>
      </c>
      <c r="BC5">
        <v>89</v>
      </c>
      <c r="BD5" t="s">
        <v>74</v>
      </c>
      <c r="BE5" t="s">
        <v>177</v>
      </c>
      <c r="BF5" t="str">
        <f>HYPERLINK("http://dx.doi.org/10.18662/rrem/12.3/310","http://dx.doi.org/10.18662/rrem/12.3/310")</f>
        <v>http://dx.doi.org/10.18662/rrem/12.3/310</v>
      </c>
      <c r="BG5" t="s">
        <v>74</v>
      </c>
      <c r="BH5" t="s">
        <v>74</v>
      </c>
      <c r="BI5">
        <v>18</v>
      </c>
      <c r="BJ5" t="s">
        <v>99</v>
      </c>
      <c r="BK5" t="s">
        <v>100</v>
      </c>
      <c r="BL5" t="s">
        <v>99</v>
      </c>
      <c r="BM5" t="s">
        <v>178</v>
      </c>
      <c r="BN5" t="s">
        <v>74</v>
      </c>
      <c r="BO5" t="s">
        <v>179</v>
      </c>
      <c r="BP5" t="s">
        <v>74</v>
      </c>
      <c r="BQ5" t="s">
        <v>74</v>
      </c>
      <c r="BR5" t="s">
        <v>103</v>
      </c>
      <c r="BS5" t="s">
        <v>180</v>
      </c>
      <c r="BT5" t="str">
        <f>HYPERLINK("https%3A%2F%2Fwww.webofscience.com%2Fwos%2Fwoscc%2Ffull-record%2FWOS:000614810500005","View Full Record in Web of Science")</f>
        <v>View Full Record in Web of Science</v>
      </c>
    </row>
    <row r="6" spans="1:72" x14ac:dyDescent="0.25">
      <c r="A6" t="s">
        <v>72</v>
      </c>
      <c r="B6" t="s">
        <v>181</v>
      </c>
      <c r="C6" t="s">
        <v>74</v>
      </c>
      <c r="D6" t="s">
        <v>74</v>
      </c>
      <c r="E6" t="s">
        <v>74</v>
      </c>
      <c r="F6" t="s">
        <v>182</v>
      </c>
      <c r="G6" t="s">
        <v>74</v>
      </c>
      <c r="H6" t="s">
        <v>74</v>
      </c>
      <c r="I6" t="s">
        <v>183</v>
      </c>
      <c r="J6" t="s">
        <v>159</v>
      </c>
      <c r="K6" t="s">
        <v>74</v>
      </c>
      <c r="L6" t="s">
        <v>74</v>
      </c>
      <c r="M6" t="s">
        <v>78</v>
      </c>
      <c r="N6" t="s">
        <v>79</v>
      </c>
      <c r="O6" t="s">
        <v>74</v>
      </c>
      <c r="P6" t="s">
        <v>74</v>
      </c>
      <c r="Q6" t="s">
        <v>74</v>
      </c>
      <c r="R6" t="s">
        <v>74</v>
      </c>
      <c r="S6" t="s">
        <v>74</v>
      </c>
      <c r="T6" t="s">
        <v>184</v>
      </c>
      <c r="U6" t="s">
        <v>74</v>
      </c>
      <c r="V6" t="s">
        <v>185</v>
      </c>
      <c r="W6" t="s">
        <v>74</v>
      </c>
      <c r="X6" t="s">
        <v>74</v>
      </c>
      <c r="Y6" t="s">
        <v>74</v>
      </c>
      <c r="Z6" t="s">
        <v>186</v>
      </c>
      <c r="AA6" t="s">
        <v>74</v>
      </c>
      <c r="AB6" t="s">
        <v>74</v>
      </c>
      <c r="AC6" t="s">
        <v>74</v>
      </c>
      <c r="AD6" t="s">
        <v>74</v>
      </c>
      <c r="AE6" t="s">
        <v>74</v>
      </c>
      <c r="AF6" t="s">
        <v>74</v>
      </c>
      <c r="AG6">
        <v>15</v>
      </c>
      <c r="AH6">
        <v>0</v>
      </c>
      <c r="AI6">
        <v>0</v>
      </c>
      <c r="AJ6">
        <v>0</v>
      </c>
      <c r="AK6">
        <v>29</v>
      </c>
      <c r="AL6" t="s">
        <v>169</v>
      </c>
      <c r="AM6" t="s">
        <v>170</v>
      </c>
      <c r="AN6" t="s">
        <v>171</v>
      </c>
      <c r="AO6" t="s">
        <v>172</v>
      </c>
      <c r="AP6" t="s">
        <v>173</v>
      </c>
      <c r="AQ6" t="s">
        <v>74</v>
      </c>
      <c r="AR6" t="s">
        <v>174</v>
      </c>
      <c r="AS6" t="s">
        <v>175</v>
      </c>
      <c r="AT6" t="s">
        <v>187</v>
      </c>
      <c r="AU6">
        <v>2020</v>
      </c>
      <c r="AV6">
        <v>12</v>
      </c>
      <c r="AW6">
        <v>2</v>
      </c>
      <c r="AX6" t="s">
        <v>74</v>
      </c>
      <c r="AY6">
        <v>1</v>
      </c>
      <c r="AZ6" t="s">
        <v>74</v>
      </c>
      <c r="BA6" t="s">
        <v>74</v>
      </c>
      <c r="BB6">
        <v>1</v>
      </c>
      <c r="BC6">
        <v>11</v>
      </c>
      <c r="BD6" t="s">
        <v>74</v>
      </c>
      <c r="BE6" t="s">
        <v>188</v>
      </c>
      <c r="BF6" t="str">
        <f>HYPERLINK("http://dx.doi.org/10.18662/rrem/12.2Sup1/284","http://dx.doi.org/10.18662/rrem/12.2Sup1/284")</f>
        <v>http://dx.doi.org/10.18662/rrem/12.2Sup1/284</v>
      </c>
      <c r="BG6" t="s">
        <v>74</v>
      </c>
      <c r="BH6" t="s">
        <v>74</v>
      </c>
      <c r="BI6">
        <v>11</v>
      </c>
      <c r="BJ6" t="s">
        <v>99</v>
      </c>
      <c r="BK6" t="s">
        <v>100</v>
      </c>
      <c r="BL6" t="s">
        <v>99</v>
      </c>
      <c r="BM6" t="s">
        <v>189</v>
      </c>
      <c r="BN6" t="s">
        <v>74</v>
      </c>
      <c r="BO6" t="s">
        <v>179</v>
      </c>
      <c r="BP6" t="s">
        <v>74</v>
      </c>
      <c r="BQ6" t="s">
        <v>74</v>
      </c>
      <c r="BR6" t="s">
        <v>103</v>
      </c>
      <c r="BS6" t="s">
        <v>190</v>
      </c>
      <c r="BT6" t="str">
        <f>HYPERLINK("https%3A%2F%2Fwww.webofscience.com%2Fwos%2Fwoscc%2Ffull-record%2FWOS:000598322000001","View Full Record in Web of Science")</f>
        <v>View Full Record in Web of Science</v>
      </c>
    </row>
    <row r="7" spans="1:72" x14ac:dyDescent="0.25">
      <c r="A7" t="s">
        <v>72</v>
      </c>
      <c r="B7" t="s">
        <v>191</v>
      </c>
      <c r="C7" t="s">
        <v>74</v>
      </c>
      <c r="D7" t="s">
        <v>74</v>
      </c>
      <c r="E7" t="s">
        <v>74</v>
      </c>
      <c r="F7" t="s">
        <v>192</v>
      </c>
      <c r="G7" t="s">
        <v>74</v>
      </c>
      <c r="H7" t="s">
        <v>74</v>
      </c>
      <c r="I7" t="s">
        <v>193</v>
      </c>
      <c r="J7" t="s">
        <v>194</v>
      </c>
      <c r="K7" t="s">
        <v>74</v>
      </c>
      <c r="L7" t="s">
        <v>74</v>
      </c>
      <c r="M7" t="s">
        <v>78</v>
      </c>
      <c r="N7" t="s">
        <v>79</v>
      </c>
      <c r="O7" t="s">
        <v>74</v>
      </c>
      <c r="P7" t="s">
        <v>74</v>
      </c>
      <c r="Q7" t="s">
        <v>74</v>
      </c>
      <c r="R7" t="s">
        <v>74</v>
      </c>
      <c r="S7" t="s">
        <v>74</v>
      </c>
      <c r="T7" t="s">
        <v>195</v>
      </c>
      <c r="U7" t="s">
        <v>196</v>
      </c>
      <c r="V7" t="s">
        <v>197</v>
      </c>
      <c r="W7" t="s">
        <v>198</v>
      </c>
      <c r="X7" t="s">
        <v>199</v>
      </c>
      <c r="Y7" t="s">
        <v>200</v>
      </c>
      <c r="Z7" t="s">
        <v>201</v>
      </c>
      <c r="AA7" t="s">
        <v>202</v>
      </c>
      <c r="AB7" t="s">
        <v>203</v>
      </c>
      <c r="AC7" t="s">
        <v>74</v>
      </c>
      <c r="AD7" t="s">
        <v>74</v>
      </c>
      <c r="AE7" t="s">
        <v>74</v>
      </c>
      <c r="AF7" t="s">
        <v>74</v>
      </c>
      <c r="AG7">
        <v>38</v>
      </c>
      <c r="AH7">
        <v>1</v>
      </c>
      <c r="AI7">
        <v>1</v>
      </c>
      <c r="AJ7">
        <v>0</v>
      </c>
      <c r="AK7">
        <v>4</v>
      </c>
      <c r="AL7" t="s">
        <v>204</v>
      </c>
      <c r="AM7" t="s">
        <v>170</v>
      </c>
      <c r="AN7" t="s">
        <v>205</v>
      </c>
      <c r="AO7" t="s">
        <v>206</v>
      </c>
      <c r="AP7" t="s">
        <v>207</v>
      </c>
      <c r="AQ7" t="s">
        <v>74</v>
      </c>
      <c r="AR7" t="s">
        <v>208</v>
      </c>
      <c r="AS7" t="s">
        <v>209</v>
      </c>
      <c r="AT7" t="s">
        <v>210</v>
      </c>
      <c r="AU7">
        <v>2020</v>
      </c>
      <c r="AV7">
        <v>69</v>
      </c>
      <c r="AW7" t="s">
        <v>74</v>
      </c>
      <c r="AX7" t="s">
        <v>74</v>
      </c>
      <c r="AY7" t="s">
        <v>74</v>
      </c>
      <c r="AZ7" t="s">
        <v>74</v>
      </c>
      <c r="BA7" t="s">
        <v>74</v>
      </c>
      <c r="BB7">
        <v>388</v>
      </c>
      <c r="BC7">
        <v>409</v>
      </c>
      <c r="BD7" t="s">
        <v>74</v>
      </c>
      <c r="BE7" t="s">
        <v>74</v>
      </c>
      <c r="BF7" t="s">
        <v>74</v>
      </c>
      <c r="BG7" t="s">
        <v>74</v>
      </c>
      <c r="BH7" t="s">
        <v>74</v>
      </c>
      <c r="BI7">
        <v>22</v>
      </c>
      <c r="BJ7" t="s">
        <v>211</v>
      </c>
      <c r="BK7" t="s">
        <v>212</v>
      </c>
      <c r="BL7" t="s">
        <v>213</v>
      </c>
      <c r="BM7" t="s">
        <v>214</v>
      </c>
      <c r="BN7" t="s">
        <v>74</v>
      </c>
      <c r="BO7" t="s">
        <v>74</v>
      </c>
      <c r="BP7" t="s">
        <v>74</v>
      </c>
      <c r="BQ7" t="s">
        <v>74</v>
      </c>
      <c r="BR7" t="s">
        <v>103</v>
      </c>
      <c r="BS7" t="s">
        <v>215</v>
      </c>
      <c r="BT7" t="str">
        <f>HYPERLINK("https%3A%2F%2Fwww.webofscience.com%2Fwos%2Fwoscc%2Ffull-record%2FWOS:000568988600026","View Full Record in Web of Science")</f>
        <v>View Full Record in Web of Science</v>
      </c>
    </row>
    <row r="8" spans="1:72" x14ac:dyDescent="0.25">
      <c r="A8" t="s">
        <v>72</v>
      </c>
      <c r="B8" t="s">
        <v>216</v>
      </c>
      <c r="C8" t="s">
        <v>74</v>
      </c>
      <c r="D8" t="s">
        <v>74</v>
      </c>
      <c r="E8" t="s">
        <v>74</v>
      </c>
      <c r="F8" t="s">
        <v>217</v>
      </c>
      <c r="G8" t="s">
        <v>74</v>
      </c>
      <c r="H8" t="s">
        <v>74</v>
      </c>
      <c r="I8" t="s">
        <v>218</v>
      </c>
      <c r="J8" t="s">
        <v>219</v>
      </c>
      <c r="K8" t="s">
        <v>74</v>
      </c>
      <c r="L8" t="s">
        <v>74</v>
      </c>
      <c r="M8" t="s">
        <v>78</v>
      </c>
      <c r="N8" t="s">
        <v>79</v>
      </c>
      <c r="O8" t="s">
        <v>74</v>
      </c>
      <c r="P8" t="s">
        <v>74</v>
      </c>
      <c r="Q8" t="s">
        <v>74</v>
      </c>
      <c r="R8" t="s">
        <v>74</v>
      </c>
      <c r="S8" t="s">
        <v>74</v>
      </c>
      <c r="T8" t="s">
        <v>220</v>
      </c>
      <c r="U8" t="s">
        <v>221</v>
      </c>
      <c r="V8" t="s">
        <v>222</v>
      </c>
      <c r="W8" t="s">
        <v>223</v>
      </c>
      <c r="X8" t="s">
        <v>224</v>
      </c>
      <c r="Y8" t="s">
        <v>225</v>
      </c>
      <c r="Z8" t="s">
        <v>226</v>
      </c>
      <c r="AA8" t="s">
        <v>74</v>
      </c>
      <c r="AB8" t="s">
        <v>74</v>
      </c>
      <c r="AC8" t="s">
        <v>74</v>
      </c>
      <c r="AD8" t="s">
        <v>74</v>
      </c>
      <c r="AE8" t="s">
        <v>74</v>
      </c>
      <c r="AF8" t="s">
        <v>74</v>
      </c>
      <c r="AG8">
        <v>66</v>
      </c>
      <c r="AH8">
        <v>0</v>
      </c>
      <c r="AI8">
        <v>0</v>
      </c>
      <c r="AJ8">
        <v>3</v>
      </c>
      <c r="AK8">
        <v>8</v>
      </c>
      <c r="AL8" t="s">
        <v>227</v>
      </c>
      <c r="AM8" t="s">
        <v>228</v>
      </c>
      <c r="AN8" t="s">
        <v>229</v>
      </c>
      <c r="AO8" t="s">
        <v>230</v>
      </c>
      <c r="AP8" t="s">
        <v>231</v>
      </c>
      <c r="AQ8" t="s">
        <v>74</v>
      </c>
      <c r="AR8" t="s">
        <v>232</v>
      </c>
      <c r="AS8" t="s">
        <v>233</v>
      </c>
      <c r="AT8" t="s">
        <v>128</v>
      </c>
      <c r="AU8">
        <v>2020</v>
      </c>
      <c r="AV8">
        <v>18</v>
      </c>
      <c r="AW8">
        <v>1</v>
      </c>
      <c r="AX8" t="s">
        <v>74</v>
      </c>
      <c r="AY8" t="s">
        <v>74</v>
      </c>
      <c r="AZ8" t="s">
        <v>74</v>
      </c>
      <c r="BA8" t="s">
        <v>74</v>
      </c>
      <c r="BB8">
        <v>98</v>
      </c>
      <c r="BC8">
        <v>135</v>
      </c>
      <c r="BD8" t="s">
        <v>74</v>
      </c>
      <c r="BE8" t="s">
        <v>74</v>
      </c>
      <c r="BF8" t="s">
        <v>74</v>
      </c>
      <c r="BG8" t="s">
        <v>74</v>
      </c>
      <c r="BH8" t="s">
        <v>74</v>
      </c>
      <c r="BI8">
        <v>38</v>
      </c>
      <c r="BJ8" t="s">
        <v>99</v>
      </c>
      <c r="BK8" t="s">
        <v>100</v>
      </c>
      <c r="BL8" t="s">
        <v>99</v>
      </c>
      <c r="BM8" t="s">
        <v>234</v>
      </c>
      <c r="BN8" t="s">
        <v>74</v>
      </c>
      <c r="BO8" t="s">
        <v>74</v>
      </c>
      <c r="BP8" t="s">
        <v>74</v>
      </c>
      <c r="BQ8" t="s">
        <v>74</v>
      </c>
      <c r="BR8" t="s">
        <v>103</v>
      </c>
      <c r="BS8" t="s">
        <v>235</v>
      </c>
      <c r="BT8" t="str">
        <f>HYPERLINK("https%3A%2F%2Fwww.webofscience.com%2Fwos%2Fwoscc%2Ffull-record%2FWOS:000523583900004","View Full Record in Web of Science")</f>
        <v>View Full Record in Web of Science</v>
      </c>
    </row>
    <row r="9" spans="1:72" x14ac:dyDescent="0.25">
      <c r="A9" t="s">
        <v>72</v>
      </c>
      <c r="B9" t="s">
        <v>236</v>
      </c>
      <c r="C9" t="s">
        <v>74</v>
      </c>
      <c r="D9" t="s">
        <v>74</v>
      </c>
      <c r="E9" t="s">
        <v>74</v>
      </c>
      <c r="F9" t="s">
        <v>237</v>
      </c>
      <c r="G9" t="s">
        <v>74</v>
      </c>
      <c r="H9" t="s">
        <v>74</v>
      </c>
      <c r="I9" t="s">
        <v>238</v>
      </c>
      <c r="J9" t="s">
        <v>159</v>
      </c>
      <c r="K9" t="s">
        <v>74</v>
      </c>
      <c r="L9" t="s">
        <v>74</v>
      </c>
      <c r="M9" t="s">
        <v>78</v>
      </c>
      <c r="N9" t="s">
        <v>79</v>
      </c>
      <c r="O9" t="s">
        <v>74</v>
      </c>
      <c r="P9" t="s">
        <v>74</v>
      </c>
      <c r="Q9" t="s">
        <v>74</v>
      </c>
      <c r="R9" t="s">
        <v>74</v>
      </c>
      <c r="S9" t="s">
        <v>74</v>
      </c>
      <c r="T9" t="s">
        <v>239</v>
      </c>
      <c r="U9" t="s">
        <v>240</v>
      </c>
      <c r="V9" t="s">
        <v>241</v>
      </c>
      <c r="W9" t="s">
        <v>242</v>
      </c>
      <c r="X9" t="s">
        <v>243</v>
      </c>
      <c r="Y9" t="s">
        <v>244</v>
      </c>
      <c r="Z9" t="s">
        <v>245</v>
      </c>
      <c r="AA9" t="s">
        <v>246</v>
      </c>
      <c r="AB9" t="s">
        <v>247</v>
      </c>
      <c r="AC9" t="s">
        <v>74</v>
      </c>
      <c r="AD9" t="s">
        <v>74</v>
      </c>
      <c r="AE9" t="s">
        <v>74</v>
      </c>
      <c r="AF9" t="s">
        <v>74</v>
      </c>
      <c r="AG9">
        <v>35</v>
      </c>
      <c r="AH9">
        <v>4</v>
      </c>
      <c r="AI9">
        <v>4</v>
      </c>
      <c r="AJ9">
        <v>1</v>
      </c>
      <c r="AK9">
        <v>23</v>
      </c>
      <c r="AL9" t="s">
        <v>169</v>
      </c>
      <c r="AM9" t="s">
        <v>170</v>
      </c>
      <c r="AN9" t="s">
        <v>171</v>
      </c>
      <c r="AO9" t="s">
        <v>172</v>
      </c>
      <c r="AP9" t="s">
        <v>173</v>
      </c>
      <c r="AQ9" t="s">
        <v>74</v>
      </c>
      <c r="AR9" t="s">
        <v>174</v>
      </c>
      <c r="AS9" t="s">
        <v>175</v>
      </c>
      <c r="AT9" t="s">
        <v>248</v>
      </c>
      <c r="AU9">
        <v>2019</v>
      </c>
      <c r="AV9">
        <v>11</v>
      </c>
      <c r="AW9">
        <v>4</v>
      </c>
      <c r="AX9" t="s">
        <v>74</v>
      </c>
      <c r="AY9" t="s">
        <v>74</v>
      </c>
      <c r="AZ9" t="s">
        <v>74</v>
      </c>
      <c r="BA9" t="s">
        <v>74</v>
      </c>
      <c r="BB9">
        <v>321</v>
      </c>
      <c r="BC9">
        <v>341</v>
      </c>
      <c r="BD9" t="s">
        <v>74</v>
      </c>
      <c r="BE9" t="s">
        <v>249</v>
      </c>
      <c r="BF9" t="str">
        <f>HYPERLINK("http://dx.doi.org/10.18662/rrem/172","http://dx.doi.org/10.18662/rrem/172")</f>
        <v>http://dx.doi.org/10.18662/rrem/172</v>
      </c>
      <c r="BG9" t="s">
        <v>74</v>
      </c>
      <c r="BH9" t="s">
        <v>74</v>
      </c>
      <c r="BI9">
        <v>21</v>
      </c>
      <c r="BJ9" t="s">
        <v>99</v>
      </c>
      <c r="BK9" t="s">
        <v>100</v>
      </c>
      <c r="BL9" t="s">
        <v>99</v>
      </c>
      <c r="BM9" t="s">
        <v>250</v>
      </c>
      <c r="BN9" t="s">
        <v>74</v>
      </c>
      <c r="BO9" t="s">
        <v>251</v>
      </c>
      <c r="BP9" t="s">
        <v>74</v>
      </c>
      <c r="BQ9" t="s">
        <v>74</v>
      </c>
      <c r="BR9" t="s">
        <v>103</v>
      </c>
      <c r="BS9" t="s">
        <v>252</v>
      </c>
      <c r="BT9" t="str">
        <f>HYPERLINK("https%3A%2F%2Fwww.webofscience.com%2Fwos%2Fwoscc%2Ffull-record%2FWOS:000500934200020","View Full Record in Web of Science")</f>
        <v>View Full Record in Web of Science</v>
      </c>
    </row>
    <row r="10" spans="1:72" x14ac:dyDescent="0.25">
      <c r="A10" t="s">
        <v>72</v>
      </c>
      <c r="B10" t="s">
        <v>253</v>
      </c>
      <c r="C10" t="s">
        <v>74</v>
      </c>
      <c r="D10" t="s">
        <v>74</v>
      </c>
      <c r="E10" t="s">
        <v>74</v>
      </c>
      <c r="F10" t="s">
        <v>254</v>
      </c>
      <c r="G10" t="s">
        <v>74</v>
      </c>
      <c r="H10" t="s">
        <v>74</v>
      </c>
      <c r="I10" t="s">
        <v>255</v>
      </c>
      <c r="J10" t="s">
        <v>256</v>
      </c>
      <c r="K10" t="s">
        <v>74</v>
      </c>
      <c r="L10" t="s">
        <v>74</v>
      </c>
      <c r="M10" t="s">
        <v>78</v>
      </c>
      <c r="N10" t="s">
        <v>79</v>
      </c>
      <c r="O10" t="s">
        <v>74</v>
      </c>
      <c r="P10" t="s">
        <v>74</v>
      </c>
      <c r="Q10" t="s">
        <v>74</v>
      </c>
      <c r="R10" t="s">
        <v>74</v>
      </c>
      <c r="S10" t="s">
        <v>74</v>
      </c>
      <c r="T10" t="s">
        <v>257</v>
      </c>
      <c r="U10" t="s">
        <v>74</v>
      </c>
      <c r="V10" t="s">
        <v>258</v>
      </c>
      <c r="W10" t="s">
        <v>259</v>
      </c>
      <c r="X10" t="s">
        <v>260</v>
      </c>
      <c r="Y10" t="s">
        <v>261</v>
      </c>
      <c r="Z10" t="s">
        <v>262</v>
      </c>
      <c r="AA10" t="s">
        <v>74</v>
      </c>
      <c r="AB10" t="s">
        <v>263</v>
      </c>
      <c r="AC10" t="s">
        <v>74</v>
      </c>
      <c r="AD10" t="s">
        <v>74</v>
      </c>
      <c r="AE10" t="s">
        <v>74</v>
      </c>
      <c r="AF10" t="s">
        <v>74</v>
      </c>
      <c r="AG10">
        <v>57</v>
      </c>
      <c r="AH10">
        <v>1</v>
      </c>
      <c r="AI10">
        <v>1</v>
      </c>
      <c r="AJ10">
        <v>1</v>
      </c>
      <c r="AK10">
        <v>5</v>
      </c>
      <c r="AL10" t="s">
        <v>264</v>
      </c>
      <c r="AM10" t="s">
        <v>265</v>
      </c>
      <c r="AN10" t="s">
        <v>266</v>
      </c>
      <c r="AO10" t="s">
        <v>74</v>
      </c>
      <c r="AP10" t="s">
        <v>267</v>
      </c>
      <c r="AQ10" t="s">
        <v>74</v>
      </c>
      <c r="AR10" t="s">
        <v>268</v>
      </c>
      <c r="AS10" t="s">
        <v>269</v>
      </c>
      <c r="AT10" t="s">
        <v>270</v>
      </c>
      <c r="AU10">
        <v>2019</v>
      </c>
      <c r="AV10">
        <v>10</v>
      </c>
      <c r="AW10">
        <v>4</v>
      </c>
      <c r="AX10" t="s">
        <v>74</v>
      </c>
      <c r="AY10" t="s">
        <v>74</v>
      </c>
      <c r="AZ10" t="s">
        <v>74</v>
      </c>
      <c r="BA10" t="s">
        <v>74</v>
      </c>
      <c r="BB10">
        <v>344</v>
      </c>
      <c r="BC10">
        <v>367</v>
      </c>
      <c r="BD10" t="s">
        <v>74</v>
      </c>
      <c r="BE10" t="s">
        <v>271</v>
      </c>
      <c r="BF10" t="str">
        <f>HYPERLINK("http://dx.doi.org/10.1080/20004508.2019.1607708","http://dx.doi.org/10.1080/20004508.2019.1607708")</f>
        <v>http://dx.doi.org/10.1080/20004508.2019.1607708</v>
      </c>
      <c r="BG10" t="s">
        <v>74</v>
      </c>
      <c r="BH10" t="s">
        <v>74</v>
      </c>
      <c r="BI10">
        <v>24</v>
      </c>
      <c r="BJ10" t="s">
        <v>99</v>
      </c>
      <c r="BK10" t="s">
        <v>100</v>
      </c>
      <c r="BL10" t="s">
        <v>99</v>
      </c>
      <c r="BM10" t="s">
        <v>272</v>
      </c>
      <c r="BN10" t="s">
        <v>74</v>
      </c>
      <c r="BO10" t="s">
        <v>273</v>
      </c>
      <c r="BP10" t="s">
        <v>74</v>
      </c>
      <c r="BQ10" t="s">
        <v>74</v>
      </c>
      <c r="BR10" t="s">
        <v>103</v>
      </c>
      <c r="BS10" t="s">
        <v>274</v>
      </c>
      <c r="BT10" t="str">
        <f>HYPERLINK("https%3A%2F%2Fwww.webofscience.com%2Fwos%2Fwoscc%2Ffull-record%2FWOS:000648589400004","View Full Record in Web of Science")</f>
        <v>View Full Record in Web of Science</v>
      </c>
    </row>
    <row r="11" spans="1:72" x14ac:dyDescent="0.25">
      <c r="A11" t="s">
        <v>72</v>
      </c>
      <c r="B11" t="s">
        <v>275</v>
      </c>
      <c r="C11" t="s">
        <v>74</v>
      </c>
      <c r="D11" t="s">
        <v>74</v>
      </c>
      <c r="E11" t="s">
        <v>74</v>
      </c>
      <c r="F11" t="s">
        <v>276</v>
      </c>
      <c r="G11" t="s">
        <v>74</v>
      </c>
      <c r="H11" t="s">
        <v>74</v>
      </c>
      <c r="I11" t="s">
        <v>277</v>
      </c>
      <c r="J11" t="s">
        <v>159</v>
      </c>
      <c r="K11" t="s">
        <v>74</v>
      </c>
      <c r="L11" t="s">
        <v>74</v>
      </c>
      <c r="M11" t="s">
        <v>78</v>
      </c>
      <c r="N11" t="s">
        <v>79</v>
      </c>
      <c r="O11" t="s">
        <v>74</v>
      </c>
      <c r="P11" t="s">
        <v>74</v>
      </c>
      <c r="Q11" t="s">
        <v>74</v>
      </c>
      <c r="R11" t="s">
        <v>74</v>
      </c>
      <c r="S11" t="s">
        <v>74</v>
      </c>
      <c r="T11" t="s">
        <v>278</v>
      </c>
      <c r="U11" t="s">
        <v>279</v>
      </c>
      <c r="V11" t="s">
        <v>280</v>
      </c>
      <c r="W11" t="s">
        <v>281</v>
      </c>
      <c r="X11" t="s">
        <v>282</v>
      </c>
      <c r="Y11" t="s">
        <v>283</v>
      </c>
      <c r="Z11" t="s">
        <v>284</v>
      </c>
      <c r="AA11" t="s">
        <v>285</v>
      </c>
      <c r="AB11" t="s">
        <v>286</v>
      </c>
      <c r="AC11" t="s">
        <v>74</v>
      </c>
      <c r="AD11" t="s">
        <v>74</v>
      </c>
      <c r="AE11" t="s">
        <v>74</v>
      </c>
      <c r="AF11" t="s">
        <v>74</v>
      </c>
      <c r="AG11">
        <v>84</v>
      </c>
      <c r="AH11">
        <v>7</v>
      </c>
      <c r="AI11">
        <v>7</v>
      </c>
      <c r="AJ11">
        <v>2</v>
      </c>
      <c r="AK11">
        <v>4</v>
      </c>
      <c r="AL11" t="s">
        <v>169</v>
      </c>
      <c r="AM11" t="s">
        <v>170</v>
      </c>
      <c r="AN11" t="s">
        <v>171</v>
      </c>
      <c r="AO11" t="s">
        <v>172</v>
      </c>
      <c r="AP11" t="s">
        <v>173</v>
      </c>
      <c r="AQ11" t="s">
        <v>74</v>
      </c>
      <c r="AR11" t="s">
        <v>174</v>
      </c>
      <c r="AS11" t="s">
        <v>175</v>
      </c>
      <c r="AT11" t="s">
        <v>176</v>
      </c>
      <c r="AU11">
        <v>2019</v>
      </c>
      <c r="AV11">
        <v>11</v>
      </c>
      <c r="AW11">
        <v>3</v>
      </c>
      <c r="AX11" t="s">
        <v>74</v>
      </c>
      <c r="AY11" t="s">
        <v>74</v>
      </c>
      <c r="AZ11" t="s">
        <v>74</v>
      </c>
      <c r="BA11" t="s">
        <v>74</v>
      </c>
      <c r="BB11">
        <v>93</v>
      </c>
      <c r="BC11">
        <v>118</v>
      </c>
      <c r="BD11" t="s">
        <v>74</v>
      </c>
      <c r="BE11" t="s">
        <v>287</v>
      </c>
      <c r="BF11" t="str">
        <f>HYPERLINK("http://dx.doi.org/10.18662/rrem/140","http://dx.doi.org/10.18662/rrem/140")</f>
        <v>http://dx.doi.org/10.18662/rrem/140</v>
      </c>
      <c r="BG11" t="s">
        <v>74</v>
      </c>
      <c r="BH11" t="s">
        <v>74</v>
      </c>
      <c r="BI11">
        <v>26</v>
      </c>
      <c r="BJ11" t="s">
        <v>99</v>
      </c>
      <c r="BK11" t="s">
        <v>100</v>
      </c>
      <c r="BL11" t="s">
        <v>99</v>
      </c>
      <c r="BM11" t="s">
        <v>288</v>
      </c>
      <c r="BN11" t="s">
        <v>74</v>
      </c>
      <c r="BO11" t="s">
        <v>179</v>
      </c>
      <c r="BP11" t="s">
        <v>74</v>
      </c>
      <c r="BQ11" t="s">
        <v>74</v>
      </c>
      <c r="BR11" t="s">
        <v>103</v>
      </c>
      <c r="BS11" t="s">
        <v>289</v>
      </c>
      <c r="BT11" t="str">
        <f>HYPERLINK("https%3A%2F%2Fwww.webofscience.com%2Fwos%2Fwoscc%2Ffull-record%2FWOS:000488474900007","View Full Record in Web of Science")</f>
        <v>View Full Record in Web of Science</v>
      </c>
    </row>
    <row r="12" spans="1:72" x14ac:dyDescent="0.25">
      <c r="A12" t="s">
        <v>72</v>
      </c>
      <c r="B12" t="s">
        <v>290</v>
      </c>
      <c r="C12" t="s">
        <v>74</v>
      </c>
      <c r="D12" t="s">
        <v>74</v>
      </c>
      <c r="E12" t="s">
        <v>74</v>
      </c>
      <c r="F12" t="s">
        <v>291</v>
      </c>
      <c r="G12" t="s">
        <v>74</v>
      </c>
      <c r="H12" t="s">
        <v>74</v>
      </c>
      <c r="I12" t="s">
        <v>292</v>
      </c>
      <c r="J12" t="s">
        <v>293</v>
      </c>
      <c r="K12" t="s">
        <v>74</v>
      </c>
      <c r="L12" t="s">
        <v>74</v>
      </c>
      <c r="M12" t="s">
        <v>78</v>
      </c>
      <c r="N12" t="s">
        <v>79</v>
      </c>
      <c r="O12" t="s">
        <v>74</v>
      </c>
      <c r="P12" t="s">
        <v>74</v>
      </c>
      <c r="Q12" t="s">
        <v>74</v>
      </c>
      <c r="R12" t="s">
        <v>74</v>
      </c>
      <c r="S12" t="s">
        <v>74</v>
      </c>
      <c r="T12" t="s">
        <v>294</v>
      </c>
      <c r="U12" t="s">
        <v>295</v>
      </c>
      <c r="V12" t="s">
        <v>296</v>
      </c>
      <c r="W12" t="s">
        <v>297</v>
      </c>
      <c r="X12" t="s">
        <v>298</v>
      </c>
      <c r="Y12" t="s">
        <v>299</v>
      </c>
      <c r="Z12" t="s">
        <v>300</v>
      </c>
      <c r="AA12" t="s">
        <v>74</v>
      </c>
      <c r="AB12" t="s">
        <v>301</v>
      </c>
      <c r="AC12" t="s">
        <v>302</v>
      </c>
      <c r="AD12" t="s">
        <v>302</v>
      </c>
      <c r="AE12" t="s">
        <v>303</v>
      </c>
      <c r="AF12" t="s">
        <v>74</v>
      </c>
      <c r="AG12">
        <v>85</v>
      </c>
      <c r="AH12">
        <v>7</v>
      </c>
      <c r="AI12">
        <v>7</v>
      </c>
      <c r="AJ12">
        <v>1</v>
      </c>
      <c r="AK12">
        <v>25</v>
      </c>
      <c r="AL12" t="s">
        <v>304</v>
      </c>
      <c r="AM12" t="s">
        <v>265</v>
      </c>
      <c r="AN12" t="s">
        <v>305</v>
      </c>
      <c r="AO12" t="s">
        <v>306</v>
      </c>
      <c r="AP12" t="s">
        <v>307</v>
      </c>
      <c r="AQ12" t="s">
        <v>74</v>
      </c>
      <c r="AR12" t="s">
        <v>308</v>
      </c>
      <c r="AS12" t="s">
        <v>309</v>
      </c>
      <c r="AT12" t="s">
        <v>310</v>
      </c>
      <c r="AU12">
        <v>2017</v>
      </c>
      <c r="AV12">
        <v>18</v>
      </c>
      <c r="AW12">
        <v>2</v>
      </c>
      <c r="AX12" t="s">
        <v>74</v>
      </c>
      <c r="AY12" t="s">
        <v>74</v>
      </c>
      <c r="AZ12" t="s">
        <v>74</v>
      </c>
      <c r="BA12" t="s">
        <v>74</v>
      </c>
      <c r="BB12">
        <v>161</v>
      </c>
      <c r="BC12">
        <v>180</v>
      </c>
      <c r="BD12" t="s">
        <v>74</v>
      </c>
      <c r="BE12" t="s">
        <v>311</v>
      </c>
      <c r="BF12" t="str">
        <f>HYPERLINK("http://dx.doi.org/10.1080/14664208.2016.1220281","http://dx.doi.org/10.1080/14664208.2016.1220281")</f>
        <v>http://dx.doi.org/10.1080/14664208.2016.1220281</v>
      </c>
      <c r="BG12" t="s">
        <v>74</v>
      </c>
      <c r="BH12" t="s">
        <v>74</v>
      </c>
      <c r="BI12">
        <v>20</v>
      </c>
      <c r="BJ12" t="s">
        <v>312</v>
      </c>
      <c r="BK12" t="s">
        <v>313</v>
      </c>
      <c r="BL12" t="s">
        <v>314</v>
      </c>
      <c r="BM12" t="s">
        <v>315</v>
      </c>
      <c r="BN12" t="s">
        <v>74</v>
      </c>
      <c r="BO12" t="s">
        <v>316</v>
      </c>
      <c r="BP12" t="s">
        <v>74</v>
      </c>
      <c r="BQ12" t="s">
        <v>74</v>
      </c>
      <c r="BR12" t="s">
        <v>103</v>
      </c>
      <c r="BS12" t="s">
        <v>317</v>
      </c>
      <c r="BT12" t="str">
        <f>HYPERLINK("https%3A%2F%2Fwww.webofscience.com%2Fwos%2Fwoscc%2Ffull-record%2FWOS:000399543300003","View Full Record in Web of Science")</f>
        <v>View Full Record in Web of Science</v>
      </c>
    </row>
    <row r="13" spans="1:72" x14ac:dyDescent="0.25">
      <c r="A13" t="s">
        <v>72</v>
      </c>
      <c r="B13" t="s">
        <v>318</v>
      </c>
      <c r="C13" t="s">
        <v>74</v>
      </c>
      <c r="D13" t="s">
        <v>74</v>
      </c>
      <c r="E13" t="s">
        <v>74</v>
      </c>
      <c r="F13" t="s">
        <v>319</v>
      </c>
      <c r="G13" t="s">
        <v>74</v>
      </c>
      <c r="H13" t="s">
        <v>74</v>
      </c>
      <c r="I13" t="s">
        <v>320</v>
      </c>
      <c r="J13" t="s">
        <v>194</v>
      </c>
      <c r="K13" t="s">
        <v>74</v>
      </c>
      <c r="L13" t="s">
        <v>74</v>
      </c>
      <c r="M13" t="s">
        <v>78</v>
      </c>
      <c r="N13" t="s">
        <v>79</v>
      </c>
      <c r="O13" t="s">
        <v>74</v>
      </c>
      <c r="P13" t="s">
        <v>74</v>
      </c>
      <c r="Q13" t="s">
        <v>74</v>
      </c>
      <c r="R13" t="s">
        <v>74</v>
      </c>
      <c r="S13" t="s">
        <v>74</v>
      </c>
      <c r="T13" t="s">
        <v>321</v>
      </c>
      <c r="U13" t="s">
        <v>74</v>
      </c>
      <c r="V13" t="s">
        <v>322</v>
      </c>
      <c r="W13" t="s">
        <v>323</v>
      </c>
      <c r="X13" t="s">
        <v>324</v>
      </c>
      <c r="Y13" t="s">
        <v>325</v>
      </c>
      <c r="Z13" t="s">
        <v>326</v>
      </c>
      <c r="AA13" t="s">
        <v>327</v>
      </c>
      <c r="AB13" t="s">
        <v>328</v>
      </c>
      <c r="AC13" t="s">
        <v>74</v>
      </c>
      <c r="AD13" t="s">
        <v>74</v>
      </c>
      <c r="AE13" t="s">
        <v>74</v>
      </c>
      <c r="AF13" t="s">
        <v>74</v>
      </c>
      <c r="AG13">
        <v>28</v>
      </c>
      <c r="AH13">
        <v>2</v>
      </c>
      <c r="AI13">
        <v>2</v>
      </c>
      <c r="AJ13">
        <v>0</v>
      </c>
      <c r="AK13">
        <v>7</v>
      </c>
      <c r="AL13" t="s">
        <v>204</v>
      </c>
      <c r="AM13" t="s">
        <v>170</v>
      </c>
      <c r="AN13" t="s">
        <v>205</v>
      </c>
      <c r="AO13" t="s">
        <v>206</v>
      </c>
      <c r="AP13" t="s">
        <v>207</v>
      </c>
      <c r="AQ13" t="s">
        <v>74</v>
      </c>
      <c r="AR13" t="s">
        <v>208</v>
      </c>
      <c r="AS13" t="s">
        <v>209</v>
      </c>
      <c r="AT13" t="s">
        <v>329</v>
      </c>
      <c r="AU13">
        <v>2014</v>
      </c>
      <c r="AV13">
        <v>44</v>
      </c>
      <c r="AW13" t="s">
        <v>74</v>
      </c>
      <c r="AX13" t="s">
        <v>74</v>
      </c>
      <c r="AY13" t="s">
        <v>74</v>
      </c>
      <c r="AZ13" t="s">
        <v>74</v>
      </c>
      <c r="BA13" t="s">
        <v>74</v>
      </c>
      <c r="BB13">
        <v>44</v>
      </c>
      <c r="BC13">
        <v>66</v>
      </c>
      <c r="BD13" t="s">
        <v>74</v>
      </c>
      <c r="BE13" t="s">
        <v>74</v>
      </c>
      <c r="BF13" t="s">
        <v>74</v>
      </c>
      <c r="BG13" t="s">
        <v>74</v>
      </c>
      <c r="BH13" t="s">
        <v>74</v>
      </c>
      <c r="BI13">
        <v>23</v>
      </c>
      <c r="BJ13" t="s">
        <v>211</v>
      </c>
      <c r="BK13" t="s">
        <v>212</v>
      </c>
      <c r="BL13" t="s">
        <v>213</v>
      </c>
      <c r="BM13" t="s">
        <v>330</v>
      </c>
      <c r="BN13" t="s">
        <v>74</v>
      </c>
      <c r="BO13" t="s">
        <v>74</v>
      </c>
      <c r="BP13" t="s">
        <v>74</v>
      </c>
      <c r="BQ13" t="s">
        <v>74</v>
      </c>
      <c r="BR13" t="s">
        <v>103</v>
      </c>
      <c r="BS13" t="s">
        <v>331</v>
      </c>
      <c r="BT13" t="str">
        <f>HYPERLINK("https%3A%2F%2Fwww.webofscience.com%2Fwos%2Fwoscc%2Ffull-record%2FWOS:000332682000003","View Full Record in Web of Science")</f>
        <v>View Full Record in Web of Science</v>
      </c>
    </row>
    <row r="14" spans="1:72" x14ac:dyDescent="0.25">
      <c r="A14" t="s">
        <v>72</v>
      </c>
      <c r="B14" t="s">
        <v>332</v>
      </c>
      <c r="C14" t="s">
        <v>74</v>
      </c>
      <c r="D14" t="s">
        <v>74</v>
      </c>
      <c r="E14" t="s">
        <v>74</v>
      </c>
      <c r="F14" t="s">
        <v>333</v>
      </c>
      <c r="G14" t="s">
        <v>74</v>
      </c>
      <c r="H14" t="s">
        <v>74</v>
      </c>
      <c r="I14" t="s">
        <v>334</v>
      </c>
      <c r="J14" t="s">
        <v>194</v>
      </c>
      <c r="K14" t="s">
        <v>74</v>
      </c>
      <c r="L14" t="s">
        <v>74</v>
      </c>
      <c r="M14" t="s">
        <v>78</v>
      </c>
      <c r="N14" t="s">
        <v>79</v>
      </c>
      <c r="O14" t="s">
        <v>74</v>
      </c>
      <c r="P14" t="s">
        <v>74</v>
      </c>
      <c r="Q14" t="s">
        <v>74</v>
      </c>
      <c r="R14" t="s">
        <v>74</v>
      </c>
      <c r="S14" t="s">
        <v>74</v>
      </c>
      <c r="T14" t="s">
        <v>335</v>
      </c>
      <c r="U14" t="s">
        <v>336</v>
      </c>
      <c r="V14" t="s">
        <v>337</v>
      </c>
      <c r="W14" t="s">
        <v>338</v>
      </c>
      <c r="X14" t="s">
        <v>339</v>
      </c>
      <c r="Y14" t="s">
        <v>340</v>
      </c>
      <c r="Z14" t="s">
        <v>341</v>
      </c>
      <c r="AA14" t="s">
        <v>74</v>
      </c>
      <c r="AB14" t="s">
        <v>74</v>
      </c>
      <c r="AC14" t="s">
        <v>74</v>
      </c>
      <c r="AD14" t="s">
        <v>74</v>
      </c>
      <c r="AE14" t="s">
        <v>74</v>
      </c>
      <c r="AF14" t="s">
        <v>74</v>
      </c>
      <c r="AG14">
        <v>42</v>
      </c>
      <c r="AH14">
        <v>4</v>
      </c>
      <c r="AI14">
        <v>4</v>
      </c>
      <c r="AJ14">
        <v>1</v>
      </c>
      <c r="AK14">
        <v>16</v>
      </c>
      <c r="AL14" t="s">
        <v>204</v>
      </c>
      <c r="AM14" t="s">
        <v>170</v>
      </c>
      <c r="AN14" t="s">
        <v>205</v>
      </c>
      <c r="AO14" t="s">
        <v>206</v>
      </c>
      <c r="AP14" t="s">
        <v>207</v>
      </c>
      <c r="AQ14" t="s">
        <v>74</v>
      </c>
      <c r="AR14" t="s">
        <v>208</v>
      </c>
      <c r="AS14" t="s">
        <v>209</v>
      </c>
      <c r="AT14" t="s">
        <v>176</v>
      </c>
      <c r="AU14">
        <v>2011</v>
      </c>
      <c r="AV14">
        <v>34</v>
      </c>
      <c r="AW14" t="s">
        <v>74</v>
      </c>
      <c r="AX14" t="s">
        <v>74</v>
      </c>
      <c r="AY14" t="s">
        <v>74</v>
      </c>
      <c r="AZ14" t="s">
        <v>74</v>
      </c>
      <c r="BA14" t="s">
        <v>74</v>
      </c>
      <c r="BB14">
        <v>73</v>
      </c>
      <c r="BC14">
        <v>114</v>
      </c>
      <c r="BD14" t="s">
        <v>74</v>
      </c>
      <c r="BE14" t="s">
        <v>74</v>
      </c>
      <c r="BF14" t="s">
        <v>74</v>
      </c>
      <c r="BG14" t="s">
        <v>74</v>
      </c>
      <c r="BH14" t="s">
        <v>74</v>
      </c>
      <c r="BI14">
        <v>42</v>
      </c>
      <c r="BJ14" t="s">
        <v>211</v>
      </c>
      <c r="BK14" t="s">
        <v>212</v>
      </c>
      <c r="BL14" t="s">
        <v>213</v>
      </c>
      <c r="BM14" t="s">
        <v>342</v>
      </c>
      <c r="BN14" t="s">
        <v>74</v>
      </c>
      <c r="BO14" t="s">
        <v>74</v>
      </c>
      <c r="BP14" t="s">
        <v>74</v>
      </c>
      <c r="BQ14" t="s">
        <v>74</v>
      </c>
      <c r="BR14" t="s">
        <v>103</v>
      </c>
      <c r="BS14" t="s">
        <v>343</v>
      </c>
      <c r="BT14" t="str">
        <f>HYPERLINK("https%3A%2F%2Fwww.webofscience.com%2Fwos%2Fwoscc%2Ffull-record%2FWOS:000295766400005","View Full Record in Web of Science")</f>
        <v>View Full Record in Web of Science</v>
      </c>
    </row>
    <row r="15" spans="1:72" x14ac:dyDescent="0.25">
      <c r="A15" t="s">
        <v>72</v>
      </c>
      <c r="B15" t="s">
        <v>344</v>
      </c>
      <c r="C15" t="s">
        <v>74</v>
      </c>
      <c r="D15" t="s">
        <v>74</v>
      </c>
      <c r="E15" t="s">
        <v>74</v>
      </c>
      <c r="F15" t="s">
        <v>345</v>
      </c>
      <c r="G15" t="s">
        <v>74</v>
      </c>
      <c r="H15" t="s">
        <v>74</v>
      </c>
      <c r="I15" t="s">
        <v>346</v>
      </c>
      <c r="J15" t="s">
        <v>347</v>
      </c>
      <c r="K15" t="s">
        <v>74</v>
      </c>
      <c r="L15" t="s">
        <v>74</v>
      </c>
      <c r="M15" t="s">
        <v>78</v>
      </c>
      <c r="N15" t="s">
        <v>79</v>
      </c>
      <c r="O15" t="s">
        <v>74</v>
      </c>
      <c r="P15" t="s">
        <v>74</v>
      </c>
      <c r="Q15" t="s">
        <v>74</v>
      </c>
      <c r="R15" t="s">
        <v>74</v>
      </c>
      <c r="S15" t="s">
        <v>74</v>
      </c>
      <c r="T15" t="s">
        <v>348</v>
      </c>
      <c r="U15" t="s">
        <v>349</v>
      </c>
      <c r="V15" t="s">
        <v>350</v>
      </c>
      <c r="W15" t="s">
        <v>351</v>
      </c>
      <c r="X15" t="s">
        <v>84</v>
      </c>
      <c r="Y15" t="s">
        <v>352</v>
      </c>
      <c r="Z15" t="s">
        <v>353</v>
      </c>
      <c r="AA15" t="s">
        <v>354</v>
      </c>
      <c r="AB15" t="s">
        <v>355</v>
      </c>
      <c r="AC15" t="s">
        <v>74</v>
      </c>
      <c r="AD15" t="s">
        <v>74</v>
      </c>
      <c r="AE15" t="s">
        <v>74</v>
      </c>
      <c r="AF15" t="s">
        <v>74</v>
      </c>
      <c r="AG15">
        <v>39</v>
      </c>
      <c r="AH15">
        <v>2</v>
      </c>
      <c r="AI15">
        <v>2</v>
      </c>
      <c r="AJ15">
        <v>0</v>
      </c>
      <c r="AK15">
        <v>8</v>
      </c>
      <c r="AL15" t="s">
        <v>356</v>
      </c>
      <c r="AM15" t="s">
        <v>357</v>
      </c>
      <c r="AN15" t="s">
        <v>358</v>
      </c>
      <c r="AO15" t="s">
        <v>359</v>
      </c>
      <c r="AP15" t="s">
        <v>74</v>
      </c>
      <c r="AQ15" t="s">
        <v>74</v>
      </c>
      <c r="AR15" t="s">
        <v>360</v>
      </c>
      <c r="AS15" t="s">
        <v>361</v>
      </c>
      <c r="AT15" t="s">
        <v>362</v>
      </c>
      <c r="AU15">
        <v>2009</v>
      </c>
      <c r="AV15">
        <v>8</v>
      </c>
      <c r="AW15">
        <v>24</v>
      </c>
      <c r="AX15" t="s">
        <v>74</v>
      </c>
      <c r="AY15" t="s">
        <v>74</v>
      </c>
      <c r="AZ15" t="s">
        <v>74</v>
      </c>
      <c r="BA15" t="s">
        <v>74</v>
      </c>
      <c r="BB15">
        <v>168</v>
      </c>
      <c r="BC15">
        <v>188</v>
      </c>
      <c r="BD15" t="s">
        <v>74</v>
      </c>
      <c r="BE15" t="s">
        <v>74</v>
      </c>
      <c r="BF15" t="s">
        <v>74</v>
      </c>
      <c r="BG15" t="s">
        <v>74</v>
      </c>
      <c r="BH15" t="s">
        <v>74</v>
      </c>
      <c r="BI15">
        <v>21</v>
      </c>
      <c r="BJ15" t="s">
        <v>363</v>
      </c>
      <c r="BK15" t="s">
        <v>364</v>
      </c>
      <c r="BL15" t="s">
        <v>363</v>
      </c>
      <c r="BM15" t="s">
        <v>365</v>
      </c>
      <c r="BN15" t="s">
        <v>74</v>
      </c>
      <c r="BO15" t="s">
        <v>74</v>
      </c>
      <c r="BP15" t="s">
        <v>74</v>
      </c>
      <c r="BQ15" t="s">
        <v>74</v>
      </c>
      <c r="BR15" t="s">
        <v>103</v>
      </c>
      <c r="BS15" t="s">
        <v>366</v>
      </c>
      <c r="BT15" t="str">
        <f>HYPERLINK("https%3A%2F%2Fwww.webofscience.com%2Fwos%2Fwoscc%2Ffull-record%2FWOS:000272400100009","View Full Record in Web of Science")</f>
        <v>View Full Record in Web of Science</v>
      </c>
    </row>
    <row r="16" spans="1:72" x14ac:dyDescent="0.25">
      <c r="A16" t="s">
        <v>72</v>
      </c>
      <c r="B16" t="s">
        <v>367</v>
      </c>
      <c r="C16" t="s">
        <v>74</v>
      </c>
      <c r="D16" t="s">
        <v>74</v>
      </c>
      <c r="E16" t="s">
        <v>74</v>
      </c>
      <c r="F16" t="s">
        <v>368</v>
      </c>
      <c r="G16" t="s">
        <v>74</v>
      </c>
      <c r="H16" t="s">
        <v>74</v>
      </c>
      <c r="I16" t="s">
        <v>369</v>
      </c>
      <c r="J16" t="s">
        <v>370</v>
      </c>
      <c r="K16" t="s">
        <v>74</v>
      </c>
      <c r="L16" t="s">
        <v>74</v>
      </c>
      <c r="M16" t="s">
        <v>78</v>
      </c>
      <c r="N16" t="s">
        <v>79</v>
      </c>
      <c r="O16" t="s">
        <v>74</v>
      </c>
      <c r="P16" t="s">
        <v>74</v>
      </c>
      <c r="Q16" t="s">
        <v>74</v>
      </c>
      <c r="R16" t="s">
        <v>74</v>
      </c>
      <c r="S16" t="s">
        <v>74</v>
      </c>
      <c r="T16" t="s">
        <v>371</v>
      </c>
      <c r="U16" t="s">
        <v>74</v>
      </c>
      <c r="V16" t="s">
        <v>372</v>
      </c>
      <c r="W16" t="s">
        <v>373</v>
      </c>
      <c r="X16" t="s">
        <v>74</v>
      </c>
      <c r="Y16" t="s">
        <v>374</v>
      </c>
      <c r="Z16" t="s">
        <v>74</v>
      </c>
      <c r="AA16" t="s">
        <v>74</v>
      </c>
      <c r="AB16" t="s">
        <v>74</v>
      </c>
      <c r="AC16" t="s">
        <v>74</v>
      </c>
      <c r="AD16" t="s">
        <v>74</v>
      </c>
      <c r="AE16" t="s">
        <v>74</v>
      </c>
      <c r="AF16" t="s">
        <v>74</v>
      </c>
      <c r="AG16">
        <v>0</v>
      </c>
      <c r="AH16">
        <v>1</v>
      </c>
      <c r="AI16">
        <v>1</v>
      </c>
      <c r="AJ16">
        <v>0</v>
      </c>
      <c r="AK16">
        <v>8</v>
      </c>
      <c r="AL16" t="s">
        <v>375</v>
      </c>
      <c r="AM16" t="s">
        <v>170</v>
      </c>
      <c r="AN16" t="s">
        <v>376</v>
      </c>
      <c r="AO16" t="s">
        <v>377</v>
      </c>
      <c r="AP16" t="s">
        <v>74</v>
      </c>
      <c r="AQ16" t="s">
        <v>74</v>
      </c>
      <c r="AR16" t="s">
        <v>378</v>
      </c>
      <c r="AS16" t="s">
        <v>379</v>
      </c>
      <c r="AT16" t="s">
        <v>210</v>
      </c>
      <c r="AU16">
        <v>2008</v>
      </c>
      <c r="AV16">
        <v>4</v>
      </c>
      <c r="AW16">
        <v>2</v>
      </c>
      <c r="AX16" t="s">
        <v>74</v>
      </c>
      <c r="AY16" t="s">
        <v>74</v>
      </c>
      <c r="AZ16" t="s">
        <v>74</v>
      </c>
      <c r="BA16" t="s">
        <v>74</v>
      </c>
      <c r="BB16">
        <v>113</v>
      </c>
      <c r="BC16">
        <v>122</v>
      </c>
      <c r="BD16" t="s">
        <v>74</v>
      </c>
      <c r="BE16" t="s">
        <v>74</v>
      </c>
      <c r="BF16" t="s">
        <v>74</v>
      </c>
      <c r="BG16" t="s">
        <v>74</v>
      </c>
      <c r="BH16" t="s">
        <v>74</v>
      </c>
      <c r="BI16">
        <v>10</v>
      </c>
      <c r="BJ16" t="s">
        <v>363</v>
      </c>
      <c r="BK16" t="s">
        <v>364</v>
      </c>
      <c r="BL16" t="s">
        <v>363</v>
      </c>
      <c r="BM16" t="s">
        <v>380</v>
      </c>
      <c r="BN16" t="s">
        <v>74</v>
      </c>
      <c r="BO16" t="s">
        <v>74</v>
      </c>
      <c r="BP16" t="s">
        <v>74</v>
      </c>
      <c r="BQ16" t="s">
        <v>74</v>
      </c>
      <c r="BR16" t="s">
        <v>103</v>
      </c>
      <c r="BS16" t="s">
        <v>381</v>
      </c>
      <c r="BT16" t="str">
        <f>HYPERLINK("https%3A%2F%2Fwww.webofscience.com%2Fwos%2Fwoscc%2Ffull-record%2FWOS:000258062700012","View Full Record in Web of Science")</f>
        <v>View Full Record in Web of Science</v>
      </c>
    </row>
    <row r="17" spans="1:72" x14ac:dyDescent="0.25">
      <c r="A17" t="s">
        <v>72</v>
      </c>
      <c r="B17" t="s">
        <v>382</v>
      </c>
      <c r="C17" t="s">
        <v>74</v>
      </c>
      <c r="D17" t="s">
        <v>74</v>
      </c>
      <c r="E17" t="s">
        <v>74</v>
      </c>
      <c r="F17" t="s">
        <v>382</v>
      </c>
      <c r="G17" t="s">
        <v>74</v>
      </c>
      <c r="H17" t="s">
        <v>74</v>
      </c>
      <c r="I17" t="s">
        <v>383</v>
      </c>
      <c r="J17" t="s">
        <v>384</v>
      </c>
      <c r="K17" t="s">
        <v>74</v>
      </c>
      <c r="L17" t="s">
        <v>74</v>
      </c>
      <c r="M17" t="s">
        <v>78</v>
      </c>
      <c r="N17" t="s">
        <v>79</v>
      </c>
      <c r="O17" t="s">
        <v>74</v>
      </c>
      <c r="P17" t="s">
        <v>74</v>
      </c>
      <c r="Q17" t="s">
        <v>74</v>
      </c>
      <c r="R17" t="s">
        <v>74</v>
      </c>
      <c r="S17" t="s">
        <v>74</v>
      </c>
      <c r="T17" t="s">
        <v>385</v>
      </c>
      <c r="U17" t="s">
        <v>74</v>
      </c>
      <c r="V17" t="s">
        <v>386</v>
      </c>
      <c r="W17" t="s">
        <v>387</v>
      </c>
      <c r="X17" t="s">
        <v>388</v>
      </c>
      <c r="Y17" t="s">
        <v>389</v>
      </c>
      <c r="Z17" t="s">
        <v>74</v>
      </c>
      <c r="AA17" t="s">
        <v>390</v>
      </c>
      <c r="AB17" t="s">
        <v>391</v>
      </c>
      <c r="AC17" t="s">
        <v>74</v>
      </c>
      <c r="AD17" t="s">
        <v>74</v>
      </c>
      <c r="AE17" t="s">
        <v>74</v>
      </c>
      <c r="AF17" t="s">
        <v>74</v>
      </c>
      <c r="AG17">
        <v>28</v>
      </c>
      <c r="AH17">
        <v>8</v>
      </c>
      <c r="AI17">
        <v>8</v>
      </c>
      <c r="AJ17">
        <v>0</v>
      </c>
      <c r="AK17">
        <v>7</v>
      </c>
      <c r="AL17" t="s">
        <v>304</v>
      </c>
      <c r="AM17" t="s">
        <v>265</v>
      </c>
      <c r="AN17" t="s">
        <v>305</v>
      </c>
      <c r="AO17" t="s">
        <v>392</v>
      </c>
      <c r="AP17" t="s">
        <v>393</v>
      </c>
      <c r="AQ17" t="s">
        <v>74</v>
      </c>
      <c r="AR17" t="s">
        <v>394</v>
      </c>
      <c r="AS17" t="s">
        <v>395</v>
      </c>
      <c r="AT17" t="s">
        <v>210</v>
      </c>
      <c r="AU17">
        <v>2004</v>
      </c>
      <c r="AV17">
        <v>36</v>
      </c>
      <c r="AW17">
        <v>2</v>
      </c>
      <c r="AX17" t="s">
        <v>74</v>
      </c>
      <c r="AY17" t="s">
        <v>74</v>
      </c>
      <c r="AZ17" t="s">
        <v>74</v>
      </c>
      <c r="BA17" t="s">
        <v>74</v>
      </c>
      <c r="BB17">
        <v>261</v>
      </c>
      <c r="BC17">
        <v>274</v>
      </c>
      <c r="BD17" t="s">
        <v>74</v>
      </c>
      <c r="BE17" t="s">
        <v>396</v>
      </c>
      <c r="BF17" t="str">
        <f>HYPERLINK("http://dx.doi.org/10.1080/0043824042000261013","http://dx.doi.org/10.1080/0043824042000261013")</f>
        <v>http://dx.doi.org/10.1080/0043824042000261013</v>
      </c>
      <c r="BG17" t="s">
        <v>74</v>
      </c>
      <c r="BH17" t="s">
        <v>74</v>
      </c>
      <c r="BI17">
        <v>14</v>
      </c>
      <c r="BJ17" t="s">
        <v>397</v>
      </c>
      <c r="BK17" t="s">
        <v>364</v>
      </c>
      <c r="BL17" t="s">
        <v>397</v>
      </c>
      <c r="BM17" t="s">
        <v>398</v>
      </c>
      <c r="BN17" t="s">
        <v>74</v>
      </c>
      <c r="BO17" t="s">
        <v>74</v>
      </c>
      <c r="BP17" t="s">
        <v>74</v>
      </c>
      <c r="BQ17" t="s">
        <v>74</v>
      </c>
      <c r="BR17" t="s">
        <v>103</v>
      </c>
      <c r="BS17" t="s">
        <v>399</v>
      </c>
      <c r="BT17" t="str">
        <f>HYPERLINK("https%3A%2F%2Fwww.webofscience.com%2Fwos%2Fwoscc%2Ffull-record%2FWOS:000224240600005","View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2023-10-25T14:42:34Z</dcterms:created>
  <dcterms:modified xsi:type="dcterms:W3CDTF">2023-10-25T14:42:34Z</dcterms:modified>
</cp:coreProperties>
</file>